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Hysol EA9309 TR\Appendix\DMA\"/>
    </mc:Choice>
  </mc:AlternateContent>
  <bookViews>
    <workbookView xWindow="0" yWindow="0" windowWidth="19200" windowHeight="11580" tabRatio="670"/>
  </bookViews>
  <sheets>
    <sheet name="Data" sheetId="1" r:id="rId1"/>
    <sheet name="Model" sheetId="2" state="hidden" r:id="rId2"/>
    <sheet name="Attribute Lookup" sheetId="3" state="hidden" r:id="rId3"/>
    <sheet name="Export Lookup" sheetId="4" state="hidden" r:id="rId4"/>
    <sheet name="Parameter Lookup" sheetId="5" state="hidden" r:id="rId5"/>
    <sheet name="Import Options" sheetId="6" state="hidden" r:id="rId6"/>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MI_Analysis_Date">Data!$B$9</definedName>
    <definedName name="MI_CONFLICTRESOLUTION" localSheetId="5">'Import Options'!$C$11</definedName>
    <definedName name="MI_E">Data!$C$31:$C$35008</definedName>
    <definedName name="MI_EE">Data!$D$31:$D$35008</definedName>
    <definedName name="MI_Excel_File">Data!$L$6:$P$6</definedName>
    <definedName name="MI_EXPORT_GUID" localSheetId="5">'Import Options'!$C$25</definedName>
    <definedName name="MI_Freq">Data!$B$5</definedName>
    <definedName name="MI_Glass_Tran">Data!$J$6</definedName>
    <definedName name="MI_Glass_Tran_tg">Data!$J$9</definedName>
    <definedName name="MI_Heating_Rate">Data!$B$6</definedName>
    <definedName name="MI_LAYOUT" localSheetId="5">'Import Options'!$C$15</definedName>
    <definedName name="MI_LINKED_VALUE">Model!$G$6</definedName>
    <definedName name="MI_Loss_25">Data!$J$13</definedName>
    <definedName name="MI_Loss_51">Data!$J$17</definedName>
    <definedName name="MI_Loss_71">Data!$J$21</definedName>
    <definedName name="MI_Loss_tg">Data!$J$7</definedName>
    <definedName name="MI_Material_ID">Data!$B$2</definedName>
    <definedName name="MI_Model_Name">Model!$B$4</definedName>
    <definedName name="MI_Not_Used_in_Summary">Model!$I$6</definedName>
    <definedName name="MI_RecordName">Data!$B$1</definedName>
    <definedName name="MI_ROW_DATA">Model!$F$6</definedName>
    <definedName name="MI_SendQuestions">Data!$B$27</definedName>
    <definedName name="MI_SHEETNAME_FORMAT">'Import Options'!$C$53</definedName>
    <definedName name="MI_Storage_25">Data!$J$12</definedName>
    <definedName name="MI_Storage_51">Data!$J$16</definedName>
    <definedName name="MI_Storage_71">Data!$J$20</definedName>
    <definedName name="MI_Tan">Data!$E$31:$E$35008</definedName>
    <definedName name="MI_Tan_25">Data!$J$14</definedName>
    <definedName name="MI_Tan_51">Data!$J$18</definedName>
    <definedName name="MI_Tan_71">Data!$J$22</definedName>
    <definedName name="MI_Tan_Delta_tg">Data!$J$10</definedName>
    <definedName name="MI_Temp">Data!$B$31:$B$35008</definedName>
    <definedName name="MI_Time">Data!$A$31:$A$35008</definedName>
    <definedName name="MI_TREE">'Import Options'!$C$42:$C$49</definedName>
    <definedName name="MI_Update_Date">Model!$B$6</definedName>
    <definedName name="MI_Use_Summary">Data!$B$13</definedName>
    <definedName name="MI_Valid_Test">Data!$B$12</definedName>
    <definedName name="MI_Visual_Begining">Data!$J$1</definedName>
    <definedName name="MI_Visual_Ending">Data!$J$2</definedName>
  </definedNames>
  <calcPr calcId="152511"/>
</workbook>
</file>

<file path=xl/calcChain.xml><?xml version="1.0" encoding="utf-8"?>
<calcChain xmlns="http://schemas.openxmlformats.org/spreadsheetml/2006/main">
  <c r="F2215" i="1" l="1"/>
  <c r="F2216" i="1"/>
  <c r="F2217" i="1"/>
  <c r="F2218" i="1"/>
  <c r="F2219" i="1"/>
  <c r="F2220" i="1"/>
  <c r="F2199" i="1"/>
  <c r="F2200" i="1"/>
  <c r="F2201" i="1"/>
  <c r="F2202" i="1"/>
  <c r="F2203" i="1"/>
  <c r="F2204" i="1"/>
  <c r="F2205" i="1"/>
  <c r="F2206" i="1"/>
  <c r="F2207" i="1"/>
  <c r="F2208" i="1"/>
  <c r="F2209" i="1"/>
  <c r="F2210" i="1"/>
  <c r="F2211" i="1"/>
  <c r="F2212" i="1"/>
  <c r="F2213" i="1"/>
  <c r="F2214" i="1"/>
  <c r="F1822" i="1"/>
  <c r="F1823" i="1"/>
  <c r="F1824" i="1"/>
  <c r="F1825" i="1"/>
  <c r="F1826" i="1"/>
  <c r="F1827" i="1"/>
  <c r="F1828" i="1"/>
  <c r="F1829" i="1"/>
  <c r="F1830" i="1"/>
  <c r="F1831" i="1"/>
  <c r="F1832" i="1"/>
  <c r="F1833" i="1"/>
  <c r="F1834" i="1"/>
  <c r="F1835" i="1"/>
  <c r="F1836" i="1"/>
  <c r="F1837" i="1"/>
  <c r="F1838" i="1"/>
  <c r="F1839" i="1"/>
  <c r="F1840" i="1"/>
  <c r="F1841" i="1"/>
  <c r="F1842" i="1"/>
  <c r="F1843" i="1"/>
  <c r="F1844" i="1"/>
  <c r="F1845" i="1"/>
  <c r="F1846" i="1"/>
  <c r="F1847" i="1"/>
  <c r="F1848" i="1"/>
  <c r="F1849" i="1"/>
  <c r="F1850" i="1"/>
  <c r="F1851" i="1"/>
  <c r="F1852" i="1"/>
  <c r="F1853" i="1"/>
  <c r="F1854" i="1"/>
  <c r="F1855" i="1"/>
  <c r="F1856" i="1"/>
  <c r="F1857" i="1"/>
  <c r="F1858" i="1"/>
  <c r="F1859" i="1"/>
  <c r="F1860" i="1"/>
  <c r="F1861" i="1"/>
  <c r="F1862" i="1"/>
  <c r="F1863" i="1"/>
  <c r="F1864" i="1"/>
  <c r="F1865" i="1"/>
  <c r="F1866" i="1"/>
  <c r="F1867" i="1"/>
  <c r="F1868" i="1"/>
  <c r="F1869" i="1"/>
  <c r="F1870" i="1"/>
  <c r="F1871" i="1"/>
  <c r="F1872" i="1"/>
  <c r="F1873" i="1"/>
  <c r="F1874" i="1"/>
  <c r="F1875" i="1"/>
  <c r="F1876" i="1"/>
  <c r="F1877" i="1"/>
  <c r="F1878" i="1"/>
  <c r="F1879" i="1"/>
  <c r="F1880" i="1"/>
  <c r="F1881" i="1"/>
  <c r="F1882" i="1"/>
  <c r="F1883" i="1"/>
  <c r="F1884" i="1"/>
  <c r="F1885" i="1"/>
  <c r="F1886" i="1"/>
  <c r="F1887" i="1"/>
  <c r="F1888" i="1"/>
  <c r="F1889" i="1"/>
  <c r="F1890" i="1"/>
  <c r="F1891" i="1"/>
  <c r="F1892" i="1"/>
  <c r="F1893" i="1"/>
  <c r="F1894" i="1"/>
  <c r="F1895" i="1"/>
  <c r="F1896" i="1"/>
  <c r="F1897" i="1"/>
  <c r="F1898" i="1"/>
  <c r="F1899" i="1"/>
  <c r="F1900" i="1"/>
  <c r="F1901" i="1"/>
  <c r="F1902" i="1"/>
  <c r="F1903" i="1"/>
  <c r="F1904" i="1"/>
  <c r="F1905" i="1"/>
  <c r="F1906" i="1"/>
  <c r="F1907" i="1"/>
  <c r="F1908" i="1"/>
  <c r="F1909" i="1"/>
  <c r="F1910" i="1"/>
  <c r="F1911" i="1"/>
  <c r="F1912" i="1"/>
  <c r="F1913" i="1"/>
  <c r="F1914" i="1"/>
  <c r="F1915" i="1"/>
  <c r="F1916" i="1"/>
  <c r="F1917" i="1"/>
  <c r="F1918" i="1"/>
  <c r="F1919" i="1"/>
  <c r="F1920" i="1"/>
  <c r="F1921" i="1"/>
  <c r="F1922" i="1"/>
  <c r="F1923" i="1"/>
  <c r="F1924" i="1"/>
  <c r="F1925" i="1"/>
  <c r="F1926" i="1"/>
  <c r="F1927" i="1"/>
  <c r="F1928" i="1"/>
  <c r="F1929" i="1"/>
  <c r="F1930" i="1"/>
  <c r="F1931" i="1"/>
  <c r="F1932" i="1"/>
  <c r="F1933" i="1"/>
  <c r="F1934" i="1"/>
  <c r="F1935" i="1"/>
  <c r="F1936" i="1"/>
  <c r="F1937" i="1"/>
  <c r="F1938" i="1"/>
  <c r="F1939" i="1"/>
  <c r="F1940" i="1"/>
  <c r="F1941" i="1"/>
  <c r="F1942" i="1"/>
  <c r="F1943" i="1"/>
  <c r="F1944" i="1"/>
  <c r="F1945" i="1"/>
  <c r="F1946" i="1"/>
  <c r="F1947" i="1"/>
  <c r="F1948" i="1"/>
  <c r="F1949" i="1"/>
  <c r="F1950" i="1"/>
  <c r="F1951" i="1"/>
  <c r="F1952" i="1"/>
  <c r="F1953" i="1"/>
  <c r="F1954" i="1"/>
  <c r="F1955" i="1"/>
  <c r="F1956" i="1"/>
  <c r="F1957" i="1"/>
  <c r="F1958" i="1"/>
  <c r="F1959" i="1"/>
  <c r="F1960" i="1"/>
  <c r="F1961" i="1"/>
  <c r="F1962" i="1"/>
  <c r="F1963" i="1"/>
  <c r="F1964" i="1"/>
  <c r="F1965" i="1"/>
  <c r="F1966" i="1"/>
  <c r="F1967" i="1"/>
  <c r="F1968" i="1"/>
  <c r="F1969" i="1"/>
  <c r="F1970" i="1"/>
  <c r="F1971" i="1"/>
  <c r="F1972" i="1"/>
  <c r="F1973" i="1"/>
  <c r="F1974" i="1"/>
  <c r="F1975" i="1"/>
  <c r="F1976" i="1"/>
  <c r="F1977" i="1"/>
  <c r="F1978" i="1"/>
  <c r="F1979" i="1"/>
  <c r="F1980" i="1"/>
  <c r="F1981" i="1"/>
  <c r="F1982" i="1"/>
  <c r="F1983" i="1"/>
  <c r="F1984" i="1"/>
  <c r="F1985" i="1"/>
  <c r="F1986" i="1"/>
  <c r="F1987" i="1"/>
  <c r="F1988" i="1"/>
  <c r="F1989" i="1"/>
  <c r="F1990" i="1"/>
  <c r="F1991" i="1"/>
  <c r="F1992" i="1"/>
  <c r="F1993" i="1"/>
  <c r="F1994" i="1"/>
  <c r="F1995" i="1"/>
  <c r="F1996" i="1"/>
  <c r="F1997" i="1"/>
  <c r="F1998" i="1"/>
  <c r="F1999" i="1"/>
  <c r="F2000" i="1"/>
  <c r="F2001" i="1"/>
  <c r="F2002" i="1"/>
  <c r="F2003" i="1"/>
  <c r="F2004" i="1"/>
  <c r="F2005" i="1"/>
  <c r="F2006" i="1"/>
  <c r="F2007" i="1"/>
  <c r="F2008" i="1"/>
  <c r="F2009" i="1"/>
  <c r="F2010" i="1"/>
  <c r="F2011" i="1"/>
  <c r="F2012" i="1"/>
  <c r="F2013" i="1"/>
  <c r="F2014" i="1"/>
  <c r="F2015" i="1"/>
  <c r="F2016" i="1"/>
  <c r="F2017" i="1"/>
  <c r="F2018" i="1"/>
  <c r="F2019" i="1"/>
  <c r="F2020" i="1"/>
  <c r="F2021" i="1"/>
  <c r="F2022" i="1"/>
  <c r="F2023" i="1"/>
  <c r="F2024" i="1"/>
  <c r="F2025" i="1"/>
  <c r="F2026" i="1"/>
  <c r="F2027" i="1"/>
  <c r="F2028" i="1"/>
  <c r="F2029" i="1"/>
  <c r="F2030" i="1"/>
  <c r="F2031" i="1"/>
  <c r="F2032" i="1"/>
  <c r="F2033" i="1"/>
  <c r="F2034" i="1"/>
  <c r="F2035" i="1"/>
  <c r="F2036" i="1"/>
  <c r="F2037" i="1"/>
  <c r="F2038" i="1"/>
  <c r="F2039" i="1"/>
  <c r="F2040" i="1"/>
  <c r="F2041" i="1"/>
  <c r="F2042" i="1"/>
  <c r="F2043" i="1"/>
  <c r="F2044" i="1"/>
  <c r="F2045" i="1"/>
  <c r="F2046" i="1"/>
  <c r="F2047" i="1"/>
  <c r="F2048" i="1"/>
  <c r="F2049" i="1"/>
  <c r="F2050" i="1"/>
  <c r="F2051" i="1"/>
  <c r="F2052" i="1"/>
  <c r="F2053" i="1"/>
  <c r="F2054" i="1"/>
  <c r="F2055" i="1"/>
  <c r="F2056" i="1"/>
  <c r="F2057" i="1"/>
  <c r="F2058" i="1"/>
  <c r="F2059" i="1"/>
  <c r="F2060" i="1"/>
  <c r="F2061" i="1"/>
  <c r="F2062" i="1"/>
  <c r="F2063" i="1"/>
  <c r="F2064" i="1"/>
  <c r="F2065" i="1"/>
  <c r="F2066" i="1"/>
  <c r="F2067" i="1"/>
  <c r="F2068" i="1"/>
  <c r="F2069" i="1"/>
  <c r="F2070" i="1"/>
  <c r="F2071" i="1"/>
  <c r="F2072" i="1"/>
  <c r="F2073" i="1"/>
  <c r="F2074" i="1"/>
  <c r="F2075" i="1"/>
  <c r="F2076" i="1"/>
  <c r="F2077" i="1"/>
  <c r="F2078" i="1"/>
  <c r="F2079" i="1"/>
  <c r="F2080" i="1"/>
  <c r="F2081" i="1"/>
  <c r="F2082" i="1"/>
  <c r="F2083" i="1"/>
  <c r="F2084" i="1"/>
  <c r="F2085" i="1"/>
  <c r="F2086" i="1"/>
  <c r="F2087" i="1"/>
  <c r="F2088" i="1"/>
  <c r="F2089" i="1"/>
  <c r="F2090" i="1"/>
  <c r="F2091" i="1"/>
  <c r="F2092" i="1"/>
  <c r="F2093" i="1"/>
  <c r="F2094" i="1"/>
  <c r="F2095" i="1"/>
  <c r="F2096" i="1"/>
  <c r="F2097" i="1"/>
  <c r="F2098" i="1"/>
  <c r="F2099" i="1"/>
  <c r="F2100" i="1"/>
  <c r="F2101" i="1"/>
  <c r="F2102" i="1"/>
  <c r="F2103" i="1"/>
  <c r="F2104" i="1"/>
  <c r="F2105" i="1"/>
  <c r="F2106" i="1"/>
  <c r="F2107" i="1"/>
  <c r="F2108" i="1"/>
  <c r="F2109" i="1"/>
  <c r="F2110" i="1"/>
  <c r="F2111" i="1"/>
  <c r="F2112" i="1"/>
  <c r="F2113" i="1"/>
  <c r="F2114" i="1"/>
  <c r="F2115" i="1"/>
  <c r="F2116" i="1"/>
  <c r="F2117" i="1"/>
  <c r="F2118" i="1"/>
  <c r="F2119" i="1"/>
  <c r="F2120" i="1"/>
  <c r="F2121" i="1"/>
  <c r="F2122" i="1"/>
  <c r="F2123" i="1"/>
  <c r="F2124" i="1"/>
  <c r="F2125" i="1"/>
  <c r="F2126" i="1"/>
  <c r="F2127" i="1"/>
  <c r="F2128" i="1"/>
  <c r="F2129" i="1"/>
  <c r="F2130" i="1"/>
  <c r="F2131" i="1"/>
  <c r="F2132" i="1"/>
  <c r="F2133" i="1"/>
  <c r="F2134" i="1"/>
  <c r="F2135" i="1"/>
  <c r="F2136" i="1"/>
  <c r="F2137" i="1"/>
  <c r="F2138" i="1"/>
  <c r="F2139" i="1"/>
  <c r="F2140" i="1"/>
  <c r="F2141" i="1"/>
  <c r="F2142" i="1"/>
  <c r="F2143" i="1"/>
  <c r="F2144" i="1"/>
  <c r="F2145" i="1"/>
  <c r="F2146" i="1"/>
  <c r="F2147" i="1"/>
  <c r="F2148" i="1"/>
  <c r="F2149" i="1"/>
  <c r="F2150" i="1"/>
  <c r="F2151" i="1"/>
  <c r="F2152" i="1"/>
  <c r="F2153" i="1"/>
  <c r="F2154" i="1"/>
  <c r="F2155" i="1"/>
  <c r="F2156" i="1"/>
  <c r="F2157" i="1"/>
  <c r="F2158" i="1"/>
  <c r="F2159" i="1"/>
  <c r="F2160" i="1"/>
  <c r="F2161" i="1"/>
  <c r="F2162" i="1"/>
  <c r="F2163" i="1"/>
  <c r="F2164" i="1"/>
  <c r="F2165" i="1"/>
  <c r="F2166" i="1"/>
  <c r="F2167" i="1"/>
  <c r="F2168" i="1"/>
  <c r="F2169" i="1"/>
  <c r="F2170" i="1"/>
  <c r="F2171" i="1"/>
  <c r="F2172" i="1"/>
  <c r="F2173" i="1"/>
  <c r="F2174" i="1"/>
  <c r="F2175" i="1"/>
  <c r="F2176" i="1"/>
  <c r="F2177" i="1"/>
  <c r="F2178" i="1"/>
  <c r="F2179" i="1"/>
  <c r="F2180" i="1"/>
  <c r="F2181" i="1"/>
  <c r="F2182" i="1"/>
  <c r="F2183" i="1"/>
  <c r="F2184" i="1"/>
  <c r="F2185" i="1"/>
  <c r="F2186" i="1"/>
  <c r="F2187" i="1"/>
  <c r="F2188" i="1"/>
  <c r="F2189" i="1"/>
  <c r="F2190" i="1"/>
  <c r="F2191" i="1"/>
  <c r="F2192" i="1"/>
  <c r="F2193" i="1"/>
  <c r="F2194" i="1"/>
  <c r="F2195" i="1"/>
  <c r="F2196" i="1"/>
  <c r="F2197" i="1"/>
  <c r="F2198" i="1"/>
  <c r="J8" i="1" l="1"/>
  <c r="J5" i="1"/>
  <c r="F32" i="1" l="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 r="F492" i="1"/>
  <c r="F493" i="1"/>
  <c r="F494" i="1"/>
  <c r="F495" i="1"/>
  <c r="F496" i="1"/>
  <c r="F497" i="1"/>
  <c r="F498" i="1"/>
  <c r="F499" i="1"/>
  <c r="F500" i="1"/>
  <c r="F501" i="1"/>
  <c r="F502" i="1"/>
  <c r="F503" i="1"/>
  <c r="F504" i="1"/>
  <c r="F505" i="1"/>
  <c r="F506" i="1"/>
  <c r="F507" i="1"/>
  <c r="F50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4" i="1"/>
  <c r="F535" i="1"/>
  <c r="F536" i="1"/>
  <c r="F537" i="1"/>
  <c r="F538" i="1"/>
  <c r="F539" i="1"/>
  <c r="F540" i="1"/>
  <c r="F541" i="1"/>
  <c r="F542" i="1"/>
  <c r="F543" i="1"/>
  <c r="F544" i="1"/>
  <c r="F545" i="1"/>
  <c r="F546" i="1"/>
  <c r="F547" i="1"/>
  <c r="F548" i="1"/>
  <c r="F549" i="1"/>
  <c r="F550" i="1"/>
  <c r="F551" i="1"/>
  <c r="F552" i="1"/>
  <c r="F553" i="1"/>
  <c r="F554" i="1"/>
  <c r="F555" i="1"/>
  <c r="F556" i="1"/>
  <c r="F557" i="1"/>
  <c r="F558" i="1"/>
  <c r="F559" i="1"/>
  <c r="F560" i="1"/>
  <c r="F561" i="1"/>
  <c r="F562" i="1"/>
  <c r="F563" i="1"/>
  <c r="F564" i="1"/>
  <c r="F565" i="1"/>
  <c r="F566" i="1"/>
  <c r="F567" i="1"/>
  <c r="F568" i="1"/>
  <c r="F569" i="1"/>
  <c r="F570" i="1"/>
  <c r="F571" i="1"/>
  <c r="F572" i="1"/>
  <c r="F573" i="1"/>
  <c r="F574" i="1"/>
  <c r="F575" i="1"/>
  <c r="F576" i="1"/>
  <c r="F577" i="1"/>
  <c r="F578" i="1"/>
  <c r="F579" i="1"/>
  <c r="F580" i="1"/>
  <c r="F581" i="1"/>
  <c r="F582" i="1"/>
  <c r="F583" i="1"/>
  <c r="F584" i="1"/>
  <c r="F585" i="1"/>
  <c r="F586" i="1"/>
  <c r="F587" i="1"/>
  <c r="F588" i="1"/>
  <c r="F589" i="1"/>
  <c r="F590" i="1"/>
  <c r="F591" i="1"/>
  <c r="F592" i="1"/>
  <c r="F593" i="1"/>
  <c r="F594" i="1"/>
  <c r="F595" i="1"/>
  <c r="F596" i="1"/>
  <c r="F597" i="1"/>
  <c r="F598" i="1"/>
  <c r="F599" i="1"/>
  <c r="F600" i="1"/>
  <c r="F601" i="1"/>
  <c r="F602" i="1"/>
  <c r="F603" i="1"/>
  <c r="F604" i="1"/>
  <c r="F605" i="1"/>
  <c r="F606" i="1"/>
  <c r="F607" i="1"/>
  <c r="F608" i="1"/>
  <c r="F609" i="1"/>
  <c r="F610" i="1"/>
  <c r="F611" i="1"/>
  <c r="F612" i="1"/>
  <c r="F613" i="1"/>
  <c r="F614" i="1"/>
  <c r="F615" i="1"/>
  <c r="F616" i="1"/>
  <c r="F617" i="1"/>
  <c r="F618" i="1"/>
  <c r="F619" i="1"/>
  <c r="F620" i="1"/>
  <c r="F621" i="1"/>
  <c r="F622" i="1"/>
  <c r="F623" i="1"/>
  <c r="F624" i="1"/>
  <c r="F625" i="1"/>
  <c r="F626" i="1"/>
  <c r="F627" i="1"/>
  <c r="F628" i="1"/>
  <c r="F629" i="1"/>
  <c r="F630" i="1"/>
  <c r="F631" i="1"/>
  <c r="F632" i="1"/>
  <c r="F633" i="1"/>
  <c r="F634" i="1"/>
  <c r="F635" i="1"/>
  <c r="F636" i="1"/>
  <c r="F637" i="1"/>
  <c r="F638" i="1"/>
  <c r="F639" i="1"/>
  <c r="F640" i="1"/>
  <c r="F641" i="1"/>
  <c r="F642" i="1"/>
  <c r="F643" i="1"/>
  <c r="F644" i="1"/>
  <c r="F645" i="1"/>
  <c r="F646" i="1"/>
  <c r="F647" i="1"/>
  <c r="F648" i="1"/>
  <c r="F649" i="1"/>
  <c r="F650" i="1"/>
  <c r="F651" i="1"/>
  <c r="F652" i="1"/>
  <c r="F653" i="1"/>
  <c r="F654" i="1"/>
  <c r="F655" i="1"/>
  <c r="F656" i="1"/>
  <c r="F657" i="1"/>
  <c r="F658" i="1"/>
  <c r="F659" i="1"/>
  <c r="F660" i="1"/>
  <c r="F661" i="1"/>
  <c r="F662" i="1"/>
  <c r="F663" i="1"/>
  <c r="F664" i="1"/>
  <c r="F665" i="1"/>
  <c r="F666" i="1"/>
  <c r="F667" i="1"/>
  <c r="F668" i="1"/>
  <c r="F669" i="1"/>
  <c r="F670" i="1"/>
  <c r="F671" i="1"/>
  <c r="F672" i="1"/>
  <c r="F673" i="1"/>
  <c r="F674" i="1"/>
  <c r="F675" i="1"/>
  <c r="F676" i="1"/>
  <c r="F677" i="1"/>
  <c r="F678" i="1"/>
  <c r="F679" i="1"/>
  <c r="F680" i="1"/>
  <c r="F681" i="1"/>
  <c r="F682" i="1"/>
  <c r="F683" i="1"/>
  <c r="F684" i="1"/>
  <c r="F685" i="1"/>
  <c r="F686" i="1"/>
  <c r="F687" i="1"/>
  <c r="F688" i="1"/>
  <c r="F689" i="1"/>
  <c r="F690" i="1"/>
  <c r="F691" i="1"/>
  <c r="F692" i="1"/>
  <c r="F693" i="1"/>
  <c r="F694" i="1"/>
  <c r="F695" i="1"/>
  <c r="F696" i="1"/>
  <c r="F697" i="1"/>
  <c r="F698" i="1"/>
  <c r="F699" i="1"/>
  <c r="F700" i="1"/>
  <c r="F701" i="1"/>
  <c r="F702" i="1"/>
  <c r="F703" i="1"/>
  <c r="F704" i="1"/>
  <c r="F705" i="1"/>
  <c r="F706" i="1"/>
  <c r="F707" i="1"/>
  <c r="F708" i="1"/>
  <c r="F709" i="1"/>
  <c r="F710" i="1"/>
  <c r="F711" i="1"/>
  <c r="F712" i="1"/>
  <c r="F713" i="1"/>
  <c r="F714" i="1"/>
  <c r="F715" i="1"/>
  <c r="F716" i="1"/>
  <c r="F717" i="1"/>
  <c r="F718" i="1"/>
  <c r="F719" i="1"/>
  <c r="F720" i="1"/>
  <c r="F721" i="1"/>
  <c r="F722" i="1"/>
  <c r="F723" i="1"/>
  <c r="F724" i="1"/>
  <c r="F725" i="1"/>
  <c r="F726" i="1"/>
  <c r="F727" i="1"/>
  <c r="F728" i="1"/>
  <c r="F729" i="1"/>
  <c r="F730" i="1"/>
  <c r="F731" i="1"/>
  <c r="F732" i="1"/>
  <c r="F733" i="1"/>
  <c r="F734" i="1"/>
  <c r="F735" i="1"/>
  <c r="F736" i="1"/>
  <c r="F737" i="1"/>
  <c r="F738" i="1"/>
  <c r="F739" i="1"/>
  <c r="F740" i="1"/>
  <c r="F741" i="1"/>
  <c r="F742" i="1"/>
  <c r="F743" i="1"/>
  <c r="F744" i="1"/>
  <c r="F745" i="1"/>
  <c r="F746" i="1"/>
  <c r="F747" i="1"/>
  <c r="F748" i="1"/>
  <c r="F749"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851" i="1"/>
  <c r="F852" i="1"/>
  <c r="F853" i="1"/>
  <c r="F854" i="1"/>
  <c r="F855" i="1"/>
  <c r="F856" i="1"/>
  <c r="F857" i="1"/>
  <c r="F858" i="1"/>
  <c r="F859" i="1"/>
  <c r="F860" i="1"/>
  <c r="F861" i="1"/>
  <c r="F862" i="1"/>
  <c r="F863" i="1"/>
  <c r="F864" i="1"/>
  <c r="F865" i="1"/>
  <c r="F866" i="1"/>
  <c r="F867" i="1"/>
  <c r="F868" i="1"/>
  <c r="F869" i="1"/>
  <c r="F870" i="1"/>
  <c r="F871" i="1"/>
  <c r="F872" i="1"/>
  <c r="F873" i="1"/>
  <c r="F874" i="1"/>
  <c r="F875" i="1"/>
  <c r="F876" i="1"/>
  <c r="F877" i="1"/>
  <c r="F878" i="1"/>
  <c r="F879" i="1"/>
  <c r="F880" i="1"/>
  <c r="F881" i="1"/>
  <c r="F882" i="1"/>
  <c r="F883" i="1"/>
  <c r="F884" i="1"/>
  <c r="F885" i="1"/>
  <c r="F886" i="1"/>
  <c r="F887" i="1"/>
  <c r="F888" i="1"/>
  <c r="F889" i="1"/>
  <c r="F890" i="1"/>
  <c r="F891" i="1"/>
  <c r="F892" i="1"/>
  <c r="F893" i="1"/>
  <c r="F894" i="1"/>
  <c r="F895" i="1"/>
  <c r="F896" i="1"/>
  <c r="F897" i="1"/>
  <c r="F898" i="1"/>
  <c r="F899" i="1"/>
  <c r="F900" i="1"/>
  <c r="F901" i="1"/>
  <c r="F902" i="1"/>
  <c r="F903" i="1"/>
  <c r="F904" i="1"/>
  <c r="F905" i="1"/>
  <c r="F906" i="1"/>
  <c r="F907" i="1"/>
  <c r="F908" i="1"/>
  <c r="F909" i="1"/>
  <c r="F910" i="1"/>
  <c r="F911" i="1"/>
  <c r="F912" i="1"/>
  <c r="F913" i="1"/>
  <c r="F914" i="1"/>
  <c r="F915" i="1"/>
  <c r="F916" i="1"/>
  <c r="F917" i="1"/>
  <c r="F918" i="1"/>
  <c r="F919" i="1"/>
  <c r="F920" i="1"/>
  <c r="F921" i="1"/>
  <c r="F922" i="1"/>
  <c r="F923" i="1"/>
  <c r="F924" i="1"/>
  <c r="F925" i="1"/>
  <c r="F926" i="1"/>
  <c r="F927" i="1"/>
  <c r="F928" i="1"/>
  <c r="F929" i="1"/>
  <c r="F930" i="1"/>
  <c r="F931" i="1"/>
  <c r="F932" i="1"/>
  <c r="F933" i="1"/>
  <c r="F934" i="1"/>
  <c r="F935" i="1"/>
  <c r="F936" i="1"/>
  <c r="F937" i="1"/>
  <c r="F938" i="1"/>
  <c r="F939" i="1"/>
  <c r="F940" i="1"/>
  <c r="F941" i="1"/>
  <c r="F942" i="1"/>
  <c r="F943" i="1"/>
  <c r="F944" i="1"/>
  <c r="F945" i="1"/>
  <c r="F946" i="1"/>
  <c r="F947" i="1"/>
  <c r="F948" i="1"/>
  <c r="F949" i="1"/>
  <c r="F950" i="1"/>
  <c r="F951" i="1"/>
  <c r="F952" i="1"/>
  <c r="F953" i="1"/>
  <c r="F954" i="1"/>
  <c r="F955" i="1"/>
  <c r="F956" i="1"/>
  <c r="F957" i="1"/>
  <c r="F958" i="1"/>
  <c r="F959" i="1"/>
  <c r="F960" i="1"/>
  <c r="F961" i="1"/>
  <c r="F962" i="1"/>
  <c r="F963" i="1"/>
  <c r="F964" i="1"/>
  <c r="F965" i="1"/>
  <c r="F966" i="1"/>
  <c r="F967" i="1"/>
  <c r="F968" i="1"/>
  <c r="F969" i="1"/>
  <c r="F970" i="1"/>
  <c r="F971" i="1"/>
  <c r="F972" i="1"/>
  <c r="F973" i="1"/>
  <c r="F974" i="1"/>
  <c r="F975" i="1"/>
  <c r="F976" i="1"/>
  <c r="F977" i="1"/>
  <c r="F978" i="1"/>
  <c r="F979" i="1"/>
  <c r="F980" i="1"/>
  <c r="F981" i="1"/>
  <c r="F982" i="1"/>
  <c r="F983" i="1"/>
  <c r="F984" i="1"/>
  <c r="F985" i="1"/>
  <c r="F986" i="1"/>
  <c r="F987" i="1"/>
  <c r="F988" i="1"/>
  <c r="F989" i="1"/>
  <c r="F990" i="1"/>
  <c r="F991" i="1"/>
  <c r="F992" i="1"/>
  <c r="F993" i="1"/>
  <c r="F994" i="1"/>
  <c r="F995" i="1"/>
  <c r="F996" i="1"/>
  <c r="F997" i="1"/>
  <c r="F998" i="1"/>
  <c r="F999" i="1"/>
  <c r="F1000" i="1"/>
  <c r="F1001" i="1"/>
  <c r="F1002" i="1"/>
  <c r="F1003" i="1"/>
  <c r="F1004" i="1"/>
  <c r="F1005" i="1"/>
  <c r="F1006" i="1"/>
  <c r="F1007" i="1"/>
  <c r="F1008" i="1"/>
  <c r="F1009" i="1"/>
  <c r="F1010" i="1"/>
  <c r="F1011" i="1"/>
  <c r="F1012" i="1"/>
  <c r="F1013" i="1"/>
  <c r="F1014" i="1"/>
  <c r="F1015" i="1"/>
  <c r="F1016" i="1"/>
  <c r="F1017" i="1"/>
  <c r="F1018" i="1"/>
  <c r="F1019" i="1"/>
  <c r="F1020" i="1"/>
  <c r="F1021" i="1"/>
  <c r="F1022" i="1"/>
  <c r="F1023" i="1"/>
  <c r="F1024" i="1"/>
  <c r="F1025" i="1"/>
  <c r="F1026" i="1"/>
  <c r="F1027" i="1"/>
  <c r="F1028" i="1"/>
  <c r="F1029" i="1"/>
  <c r="F1030" i="1"/>
  <c r="F1031" i="1"/>
  <c r="F1032" i="1"/>
  <c r="F1033" i="1"/>
  <c r="F1034" i="1"/>
  <c r="F1035" i="1"/>
  <c r="F1036" i="1"/>
  <c r="F1037" i="1"/>
  <c r="F1038" i="1"/>
  <c r="F1039" i="1"/>
  <c r="F1040" i="1"/>
  <c r="F1041" i="1"/>
  <c r="F1042" i="1"/>
  <c r="F1043" i="1"/>
  <c r="F1044" i="1"/>
  <c r="F1045" i="1"/>
  <c r="F1046" i="1"/>
  <c r="F1047" i="1"/>
  <c r="F1048" i="1"/>
  <c r="F1049" i="1"/>
  <c r="F1050" i="1"/>
  <c r="F1051" i="1"/>
  <c r="F1052" i="1"/>
  <c r="F1053" i="1"/>
  <c r="F1054" i="1"/>
  <c r="F1055" i="1"/>
  <c r="F1056" i="1"/>
  <c r="F1057" i="1"/>
  <c r="F1058" i="1"/>
  <c r="F1059" i="1"/>
  <c r="F1060" i="1"/>
  <c r="F1061" i="1"/>
  <c r="F1062" i="1"/>
  <c r="F1063" i="1"/>
  <c r="F1064" i="1"/>
  <c r="F1065" i="1"/>
  <c r="F1066" i="1"/>
  <c r="F1067" i="1"/>
  <c r="F1068" i="1"/>
  <c r="F1069" i="1"/>
  <c r="F1070" i="1"/>
  <c r="F1071" i="1"/>
  <c r="F1072" i="1"/>
  <c r="F1073" i="1"/>
  <c r="F1074" i="1"/>
  <c r="F1075" i="1"/>
  <c r="F1076" i="1"/>
  <c r="F1077" i="1"/>
  <c r="F1078" i="1"/>
  <c r="F1079" i="1"/>
  <c r="F1080" i="1"/>
  <c r="F1081" i="1"/>
  <c r="F1082" i="1"/>
  <c r="F1083" i="1"/>
  <c r="F1084" i="1"/>
  <c r="F1085" i="1"/>
  <c r="F1086" i="1"/>
  <c r="F1087" i="1"/>
  <c r="F1088" i="1"/>
  <c r="F1089" i="1"/>
  <c r="F1090" i="1"/>
  <c r="F1091" i="1"/>
  <c r="F1092" i="1"/>
  <c r="F1093" i="1"/>
  <c r="F1094" i="1"/>
  <c r="F1095" i="1"/>
  <c r="F1096" i="1"/>
  <c r="F1097" i="1"/>
  <c r="F1098" i="1"/>
  <c r="F1099" i="1"/>
  <c r="F1100" i="1"/>
  <c r="F1101" i="1"/>
  <c r="F1102" i="1"/>
  <c r="F1103" i="1"/>
  <c r="F1104" i="1"/>
  <c r="F1105" i="1"/>
  <c r="F1106" i="1"/>
  <c r="F1107" i="1"/>
  <c r="F1108" i="1"/>
  <c r="F1109" i="1"/>
  <c r="F1110" i="1"/>
  <c r="F1111" i="1"/>
  <c r="F1112" i="1"/>
  <c r="F1113" i="1"/>
  <c r="F1114" i="1"/>
  <c r="F1115" i="1"/>
  <c r="F1116" i="1"/>
  <c r="F1117" i="1"/>
  <c r="F1118" i="1"/>
  <c r="F1119" i="1"/>
  <c r="F1120" i="1"/>
  <c r="F1121" i="1"/>
  <c r="F1122" i="1"/>
  <c r="F1123" i="1"/>
  <c r="F1124" i="1"/>
  <c r="F1125" i="1"/>
  <c r="F1126" i="1"/>
  <c r="F1127" i="1"/>
  <c r="F1128" i="1"/>
  <c r="F1129" i="1"/>
  <c r="F1130" i="1"/>
  <c r="F1131" i="1"/>
  <c r="F1132" i="1"/>
  <c r="F1133" i="1"/>
  <c r="F1134" i="1"/>
  <c r="F1135" i="1"/>
  <c r="F1136" i="1"/>
  <c r="F1137" i="1"/>
  <c r="F1138" i="1"/>
  <c r="F1139" i="1"/>
  <c r="F1140" i="1"/>
  <c r="F1141" i="1"/>
  <c r="F1142" i="1"/>
  <c r="F1143" i="1"/>
  <c r="F1144" i="1"/>
  <c r="F1145" i="1"/>
  <c r="F1146" i="1"/>
  <c r="F1147" i="1"/>
  <c r="F1148" i="1"/>
  <c r="F1149" i="1"/>
  <c r="F1150" i="1"/>
  <c r="F1151" i="1"/>
  <c r="F1152" i="1"/>
  <c r="F1153" i="1"/>
  <c r="F1154" i="1"/>
  <c r="F1155" i="1"/>
  <c r="F1156" i="1"/>
  <c r="F1157" i="1"/>
  <c r="F1158" i="1"/>
  <c r="F1159" i="1"/>
  <c r="F1160" i="1"/>
  <c r="F1161" i="1"/>
  <c r="F1162" i="1"/>
  <c r="F1163" i="1"/>
  <c r="F1164" i="1"/>
  <c r="F1165" i="1"/>
  <c r="F1166" i="1"/>
  <c r="F1167" i="1"/>
  <c r="F1168" i="1"/>
  <c r="F1169" i="1"/>
  <c r="F1170" i="1"/>
  <c r="F1171" i="1"/>
  <c r="F1172" i="1"/>
  <c r="F1173" i="1"/>
  <c r="F1174" i="1"/>
  <c r="F1175" i="1"/>
  <c r="F1176" i="1"/>
  <c r="F1177" i="1"/>
  <c r="F1178" i="1"/>
  <c r="F1179" i="1"/>
  <c r="F1180" i="1"/>
  <c r="F1181" i="1"/>
  <c r="F1182" i="1"/>
  <c r="F1183" i="1"/>
  <c r="F1184" i="1"/>
  <c r="F1185" i="1"/>
  <c r="F1186" i="1"/>
  <c r="F1187" i="1"/>
  <c r="F1188" i="1"/>
  <c r="F1189" i="1"/>
  <c r="F1190" i="1"/>
  <c r="F1191" i="1"/>
  <c r="F1192" i="1"/>
  <c r="F1193" i="1"/>
  <c r="F1194" i="1"/>
  <c r="F1195" i="1"/>
  <c r="F1196" i="1"/>
  <c r="F1197" i="1"/>
  <c r="F1198" i="1"/>
  <c r="F1199" i="1"/>
  <c r="F1200" i="1"/>
  <c r="F1201" i="1"/>
  <c r="F1202" i="1"/>
  <c r="F1203" i="1"/>
  <c r="F1204" i="1"/>
  <c r="F1205" i="1"/>
  <c r="F1206" i="1"/>
  <c r="F1207" i="1"/>
  <c r="F1208" i="1"/>
  <c r="F1209" i="1"/>
  <c r="F1210" i="1"/>
  <c r="F1211" i="1"/>
  <c r="F1212" i="1"/>
  <c r="F1213" i="1"/>
  <c r="F1214" i="1"/>
  <c r="F1215" i="1"/>
  <c r="F1216" i="1"/>
  <c r="F1217" i="1"/>
  <c r="F1218" i="1"/>
  <c r="F1219" i="1"/>
  <c r="F1220" i="1"/>
  <c r="F1221" i="1"/>
  <c r="F1222" i="1"/>
  <c r="F1223" i="1"/>
  <c r="F1224" i="1"/>
  <c r="F1225" i="1"/>
  <c r="F1226" i="1"/>
  <c r="F1227" i="1"/>
  <c r="F1228" i="1"/>
  <c r="F1229" i="1"/>
  <c r="F1230" i="1"/>
  <c r="F1231" i="1"/>
  <c r="F1232" i="1"/>
  <c r="F1233" i="1"/>
  <c r="F1234" i="1"/>
  <c r="F1235" i="1"/>
  <c r="F1236" i="1"/>
  <c r="F1237" i="1"/>
  <c r="F1238" i="1"/>
  <c r="F1239" i="1"/>
  <c r="F1240" i="1"/>
  <c r="F1241" i="1"/>
  <c r="F1242" i="1"/>
  <c r="F1243" i="1"/>
  <c r="F1244" i="1"/>
  <c r="F1245" i="1"/>
  <c r="F1246" i="1"/>
  <c r="F1247" i="1"/>
  <c r="F1248" i="1"/>
  <c r="F1249" i="1"/>
  <c r="F1250" i="1"/>
  <c r="F1251" i="1"/>
  <c r="F1252" i="1"/>
  <c r="F1253" i="1"/>
  <c r="F1254" i="1"/>
  <c r="F1255" i="1"/>
  <c r="F1256" i="1"/>
  <c r="F1257" i="1"/>
  <c r="F1258" i="1"/>
  <c r="F1259" i="1"/>
  <c r="F1260" i="1"/>
  <c r="F1261" i="1"/>
  <c r="F1262" i="1"/>
  <c r="F1263" i="1"/>
  <c r="F1264" i="1"/>
  <c r="F1265" i="1"/>
  <c r="F1266" i="1"/>
  <c r="F1267" i="1"/>
  <c r="F1268" i="1"/>
  <c r="F1269" i="1"/>
  <c r="F1270" i="1"/>
  <c r="F1271" i="1"/>
  <c r="F1272" i="1"/>
  <c r="F1273" i="1"/>
  <c r="F1274" i="1"/>
  <c r="F1275" i="1"/>
  <c r="F1276" i="1"/>
  <c r="F1277" i="1"/>
  <c r="F1278" i="1"/>
  <c r="F1279" i="1"/>
  <c r="F1280" i="1"/>
  <c r="F1281" i="1"/>
  <c r="F1282" i="1"/>
  <c r="F1283" i="1"/>
  <c r="F1284" i="1"/>
  <c r="F1285" i="1"/>
  <c r="F1286" i="1"/>
  <c r="F1287" i="1"/>
  <c r="F1288" i="1"/>
  <c r="F1289" i="1"/>
  <c r="F1290" i="1"/>
  <c r="F1291" i="1"/>
  <c r="F1292" i="1"/>
  <c r="F1293" i="1"/>
  <c r="F1294" i="1"/>
  <c r="F1295" i="1"/>
  <c r="F1296" i="1"/>
  <c r="F1297" i="1"/>
  <c r="F1298" i="1"/>
  <c r="F1299" i="1"/>
  <c r="F1300" i="1"/>
  <c r="F1301" i="1"/>
  <c r="F1302" i="1"/>
  <c r="F1303" i="1"/>
  <c r="F1304" i="1"/>
  <c r="F1305" i="1"/>
  <c r="F1306" i="1"/>
  <c r="F1307" i="1"/>
  <c r="F1308" i="1"/>
  <c r="F1309" i="1"/>
  <c r="F1310" i="1"/>
  <c r="F1311" i="1"/>
  <c r="F1312" i="1"/>
  <c r="F1313" i="1"/>
  <c r="F1314" i="1"/>
  <c r="F1315" i="1"/>
  <c r="F1316" i="1"/>
  <c r="F1317" i="1"/>
  <c r="F1318" i="1"/>
  <c r="F1319" i="1"/>
  <c r="F1320" i="1"/>
  <c r="F1321" i="1"/>
  <c r="F1322" i="1"/>
  <c r="F1323" i="1"/>
  <c r="F1324" i="1"/>
  <c r="F1325" i="1"/>
  <c r="F1326" i="1"/>
  <c r="F1327" i="1"/>
  <c r="F1328" i="1"/>
  <c r="F1329" i="1"/>
  <c r="F1330" i="1"/>
  <c r="F1331" i="1"/>
  <c r="F1332" i="1"/>
  <c r="F1333" i="1"/>
  <c r="F1334" i="1"/>
  <c r="F1335" i="1"/>
  <c r="F1336" i="1"/>
  <c r="F1337" i="1"/>
  <c r="F1338" i="1"/>
  <c r="F1339" i="1"/>
  <c r="F1340" i="1"/>
  <c r="F1341" i="1"/>
  <c r="F1342" i="1"/>
  <c r="F1343" i="1"/>
  <c r="F1344" i="1"/>
  <c r="F1345" i="1"/>
  <c r="F1346" i="1"/>
  <c r="F1347" i="1"/>
  <c r="F1348" i="1"/>
  <c r="F1349" i="1"/>
  <c r="F1350" i="1"/>
  <c r="F1351" i="1"/>
  <c r="F1352" i="1"/>
  <c r="F1353" i="1"/>
  <c r="F1354" i="1"/>
  <c r="F1355" i="1"/>
  <c r="F1356" i="1"/>
  <c r="F1357" i="1"/>
  <c r="F1358" i="1"/>
  <c r="F1359" i="1"/>
  <c r="F1360" i="1"/>
  <c r="F1361" i="1"/>
  <c r="F1362" i="1"/>
  <c r="F1363" i="1"/>
  <c r="F1364" i="1"/>
  <c r="F1365" i="1"/>
  <c r="F1366" i="1"/>
  <c r="F1367" i="1"/>
  <c r="F1368" i="1"/>
  <c r="F1369" i="1"/>
  <c r="F1370" i="1"/>
  <c r="F1371" i="1"/>
  <c r="F1372" i="1"/>
  <c r="F1373" i="1"/>
  <c r="F1374" i="1"/>
  <c r="F1375" i="1"/>
  <c r="F1376" i="1"/>
  <c r="F1377" i="1"/>
  <c r="F1378" i="1"/>
  <c r="F1379" i="1"/>
  <c r="F1380" i="1"/>
  <c r="F1381" i="1"/>
  <c r="F1382" i="1"/>
  <c r="F1383" i="1"/>
  <c r="F1384" i="1"/>
  <c r="F1385" i="1"/>
  <c r="F1386" i="1"/>
  <c r="F1387" i="1"/>
  <c r="F1388" i="1"/>
  <c r="F1389" i="1"/>
  <c r="F1390" i="1"/>
  <c r="F1391" i="1"/>
  <c r="F1392" i="1"/>
  <c r="F1393" i="1"/>
  <c r="F1394" i="1"/>
  <c r="F1395" i="1"/>
  <c r="F1396" i="1"/>
  <c r="F1397" i="1"/>
  <c r="F1398" i="1"/>
  <c r="F1399" i="1"/>
  <c r="F1400" i="1"/>
  <c r="F1401" i="1"/>
  <c r="F1402" i="1"/>
  <c r="F1403" i="1"/>
  <c r="F1404" i="1"/>
  <c r="F1405" i="1"/>
  <c r="F1406" i="1"/>
  <c r="F1407" i="1"/>
  <c r="F1408" i="1"/>
  <c r="F1409" i="1"/>
  <c r="F1410" i="1"/>
  <c r="F1411" i="1"/>
  <c r="F1412" i="1"/>
  <c r="F1413" i="1"/>
  <c r="F1414" i="1"/>
  <c r="F1415" i="1"/>
  <c r="F1416" i="1"/>
  <c r="F1417" i="1"/>
  <c r="F1418" i="1"/>
  <c r="F1419" i="1"/>
  <c r="F1420" i="1"/>
  <c r="F1421" i="1"/>
  <c r="F1422" i="1"/>
  <c r="F1423" i="1"/>
  <c r="F1424" i="1"/>
  <c r="F1425" i="1"/>
  <c r="F1426" i="1"/>
  <c r="F1427" i="1"/>
  <c r="F1428" i="1"/>
  <c r="F1429" i="1"/>
  <c r="F1430" i="1"/>
  <c r="F1431" i="1"/>
  <c r="F1432" i="1"/>
  <c r="F1433" i="1"/>
  <c r="F1434" i="1"/>
  <c r="F1435" i="1"/>
  <c r="F1436" i="1"/>
  <c r="F1437" i="1"/>
  <c r="F1438" i="1"/>
  <c r="F1439" i="1"/>
  <c r="F1440" i="1"/>
  <c r="F1441" i="1"/>
  <c r="F1442" i="1"/>
  <c r="F1443" i="1"/>
  <c r="F1444" i="1"/>
  <c r="F1445" i="1"/>
  <c r="F1446" i="1"/>
  <c r="F1447" i="1"/>
  <c r="F1448" i="1"/>
  <c r="F1449" i="1"/>
  <c r="F1450" i="1"/>
  <c r="F1451" i="1"/>
  <c r="F1452" i="1"/>
  <c r="F1453" i="1"/>
  <c r="F1454" i="1"/>
  <c r="F1455" i="1"/>
  <c r="F1456" i="1"/>
  <c r="F1457" i="1"/>
  <c r="F1458" i="1"/>
  <c r="F1459" i="1"/>
  <c r="F1460" i="1"/>
  <c r="F1461" i="1"/>
  <c r="F1462" i="1"/>
  <c r="F1463" i="1"/>
  <c r="F1464" i="1"/>
  <c r="F1465" i="1"/>
  <c r="F1466" i="1"/>
  <c r="F1467" i="1"/>
  <c r="F1468" i="1"/>
  <c r="F1469" i="1"/>
  <c r="F1470" i="1"/>
  <c r="F1471" i="1"/>
  <c r="F1472" i="1"/>
  <c r="F1473" i="1"/>
  <c r="F1474" i="1"/>
  <c r="F1475" i="1"/>
  <c r="F1476" i="1"/>
  <c r="F1477" i="1"/>
  <c r="F1478" i="1"/>
  <c r="F1479" i="1"/>
  <c r="F1480" i="1"/>
  <c r="F1481" i="1"/>
  <c r="F1482" i="1"/>
  <c r="F1483" i="1"/>
  <c r="F1484" i="1"/>
  <c r="F1485" i="1"/>
  <c r="F1486" i="1"/>
  <c r="F1487" i="1"/>
  <c r="F1488" i="1"/>
  <c r="F1489" i="1"/>
  <c r="F1490" i="1"/>
  <c r="F1491" i="1"/>
  <c r="F1492" i="1"/>
  <c r="F1493" i="1"/>
  <c r="F1494" i="1"/>
  <c r="F1495" i="1"/>
  <c r="F1496" i="1"/>
  <c r="F1497" i="1"/>
  <c r="F1498" i="1"/>
  <c r="F1499" i="1"/>
  <c r="F1500" i="1"/>
  <c r="F1501" i="1"/>
  <c r="F1502" i="1"/>
  <c r="F1503" i="1"/>
  <c r="F1504" i="1"/>
  <c r="F1505" i="1"/>
  <c r="F1506" i="1"/>
  <c r="F1507" i="1"/>
  <c r="F1508" i="1"/>
  <c r="F1509" i="1"/>
  <c r="F1510" i="1"/>
  <c r="F1511" i="1"/>
  <c r="F1512" i="1"/>
  <c r="F1513" i="1"/>
  <c r="F1514" i="1"/>
  <c r="F1515" i="1"/>
  <c r="F1516" i="1"/>
  <c r="F1517" i="1"/>
  <c r="F1518" i="1"/>
  <c r="F1519" i="1"/>
  <c r="F1520" i="1"/>
  <c r="F1521" i="1"/>
  <c r="F1522" i="1"/>
  <c r="F1523" i="1"/>
  <c r="F1524" i="1"/>
  <c r="F1525" i="1"/>
  <c r="F1526" i="1"/>
  <c r="F1527" i="1"/>
  <c r="F1528" i="1"/>
  <c r="F1529" i="1"/>
  <c r="F1530" i="1"/>
  <c r="F1531" i="1"/>
  <c r="F1532" i="1"/>
  <c r="F1533" i="1"/>
  <c r="F1534" i="1"/>
  <c r="F1535" i="1"/>
  <c r="F1536" i="1"/>
  <c r="F1537" i="1"/>
  <c r="F1538" i="1"/>
  <c r="F1539" i="1"/>
  <c r="F1540" i="1"/>
  <c r="F1541" i="1"/>
  <c r="F1542" i="1"/>
  <c r="F1543" i="1"/>
  <c r="F1544" i="1"/>
  <c r="F1545" i="1"/>
  <c r="F1546" i="1"/>
  <c r="F1547" i="1"/>
  <c r="F1548" i="1"/>
  <c r="F1549" i="1"/>
  <c r="F1550" i="1"/>
  <c r="F1551" i="1"/>
  <c r="F1552" i="1"/>
  <c r="F1553" i="1"/>
  <c r="F1554" i="1"/>
  <c r="F1555" i="1"/>
  <c r="F1556" i="1"/>
  <c r="F1557" i="1"/>
  <c r="F1558" i="1"/>
  <c r="F1559" i="1"/>
  <c r="F1560" i="1"/>
  <c r="F1561" i="1"/>
  <c r="F1562" i="1"/>
  <c r="F1563" i="1"/>
  <c r="F1564" i="1"/>
  <c r="F1565" i="1"/>
  <c r="F1566" i="1"/>
  <c r="F1567" i="1"/>
  <c r="F1568" i="1"/>
  <c r="F1569" i="1"/>
  <c r="F1570" i="1"/>
  <c r="F1571" i="1"/>
  <c r="F1572" i="1"/>
  <c r="F1573" i="1"/>
  <c r="F1574" i="1"/>
  <c r="F1575" i="1"/>
  <c r="F1576" i="1"/>
  <c r="F1577" i="1"/>
  <c r="F1578" i="1"/>
  <c r="F1579" i="1"/>
  <c r="F1580" i="1"/>
  <c r="F1581" i="1"/>
  <c r="F1582" i="1"/>
  <c r="F1583" i="1"/>
  <c r="F1584" i="1"/>
  <c r="F1585" i="1"/>
  <c r="F1586" i="1"/>
  <c r="F1587" i="1"/>
  <c r="F1588" i="1"/>
  <c r="F1589" i="1"/>
  <c r="F1590" i="1"/>
  <c r="F1591" i="1"/>
  <c r="F1592" i="1"/>
  <c r="F1593" i="1"/>
  <c r="F1594" i="1"/>
  <c r="F1595" i="1"/>
  <c r="F1596" i="1"/>
  <c r="F1597" i="1"/>
  <c r="F1598" i="1"/>
  <c r="F1599" i="1"/>
  <c r="F1600" i="1"/>
  <c r="F1601" i="1"/>
  <c r="F1602" i="1"/>
  <c r="F1603" i="1"/>
  <c r="F1604" i="1"/>
  <c r="F1605" i="1"/>
  <c r="F1606" i="1"/>
  <c r="F1607" i="1"/>
  <c r="F1608" i="1"/>
  <c r="F1609" i="1"/>
  <c r="F1610" i="1"/>
  <c r="F1611" i="1"/>
  <c r="F1612" i="1"/>
  <c r="F1613" i="1"/>
  <c r="F1614" i="1"/>
  <c r="F1615" i="1"/>
  <c r="F1616" i="1"/>
  <c r="F1617" i="1"/>
  <c r="F1618" i="1"/>
  <c r="F1619" i="1"/>
  <c r="F1620" i="1"/>
  <c r="F1621" i="1"/>
  <c r="F1622" i="1"/>
  <c r="F1623" i="1"/>
  <c r="F1624" i="1"/>
  <c r="F1625" i="1"/>
  <c r="F1626" i="1"/>
  <c r="F1627" i="1"/>
  <c r="F1628" i="1"/>
  <c r="F1629" i="1"/>
  <c r="F1630" i="1"/>
  <c r="F1631" i="1"/>
  <c r="F1632" i="1"/>
  <c r="F1633" i="1"/>
  <c r="F1634" i="1"/>
  <c r="F1635" i="1"/>
  <c r="F1636" i="1"/>
  <c r="F1637" i="1"/>
  <c r="F1638" i="1"/>
  <c r="F1639" i="1"/>
  <c r="F1640" i="1"/>
  <c r="F1641" i="1"/>
  <c r="F1642" i="1"/>
  <c r="F1643" i="1"/>
  <c r="F1644" i="1"/>
  <c r="F1645" i="1"/>
  <c r="F1646" i="1"/>
  <c r="F1647" i="1"/>
  <c r="F1648" i="1"/>
  <c r="F1649" i="1"/>
  <c r="F1650" i="1"/>
  <c r="F1651" i="1"/>
  <c r="F1652" i="1"/>
  <c r="F1653" i="1"/>
  <c r="F1654" i="1"/>
  <c r="F1655" i="1"/>
  <c r="F1656" i="1"/>
  <c r="F1657" i="1"/>
  <c r="F1658" i="1"/>
  <c r="F1659" i="1"/>
  <c r="F1660" i="1"/>
  <c r="F1661" i="1"/>
  <c r="F1662" i="1"/>
  <c r="F1663" i="1"/>
  <c r="F1664" i="1"/>
  <c r="F1665" i="1"/>
  <c r="F1666" i="1"/>
  <c r="F1667" i="1"/>
  <c r="F1668" i="1"/>
  <c r="F1669" i="1"/>
  <c r="F1670" i="1"/>
  <c r="F1671" i="1"/>
  <c r="F1672" i="1"/>
  <c r="F1673" i="1"/>
  <c r="F1674" i="1"/>
  <c r="F1675" i="1"/>
  <c r="F1676" i="1"/>
  <c r="F1677" i="1"/>
  <c r="F1678" i="1"/>
  <c r="F1679" i="1"/>
  <c r="F1680" i="1"/>
  <c r="F1681" i="1"/>
  <c r="F1682" i="1"/>
  <c r="F1683" i="1"/>
  <c r="F1684" i="1"/>
  <c r="F1685" i="1"/>
  <c r="F1686" i="1"/>
  <c r="F1687" i="1"/>
  <c r="F1688" i="1"/>
  <c r="F1689" i="1"/>
  <c r="F1690" i="1"/>
  <c r="F1691" i="1"/>
  <c r="F1692" i="1"/>
  <c r="F1693" i="1"/>
  <c r="F1694" i="1"/>
  <c r="F1695" i="1"/>
  <c r="F1696" i="1"/>
  <c r="F1697" i="1"/>
  <c r="F1698" i="1"/>
  <c r="F1699" i="1"/>
  <c r="F1700" i="1"/>
  <c r="F1701" i="1"/>
  <c r="F1702" i="1"/>
  <c r="F1703" i="1"/>
  <c r="F1704" i="1"/>
  <c r="F1705" i="1"/>
  <c r="F1706" i="1"/>
  <c r="F1707" i="1"/>
  <c r="F1708" i="1"/>
  <c r="F1709" i="1"/>
  <c r="F1710" i="1"/>
  <c r="F1711" i="1"/>
  <c r="F1712" i="1"/>
  <c r="F1713" i="1"/>
  <c r="F1714" i="1"/>
  <c r="F1715" i="1"/>
  <c r="F1716" i="1"/>
  <c r="F1717" i="1"/>
  <c r="F1718" i="1"/>
  <c r="F1719" i="1"/>
  <c r="F1720" i="1"/>
  <c r="F1721" i="1"/>
  <c r="F1722" i="1"/>
  <c r="F1723" i="1"/>
  <c r="F1724" i="1"/>
  <c r="F1725" i="1"/>
  <c r="F1726" i="1"/>
  <c r="F1727" i="1"/>
  <c r="F1728" i="1"/>
  <c r="F1729" i="1"/>
  <c r="F1730" i="1"/>
  <c r="F1731" i="1"/>
  <c r="F1732" i="1"/>
  <c r="F1733" i="1"/>
  <c r="F1734" i="1"/>
  <c r="F1735" i="1"/>
  <c r="F1736" i="1"/>
  <c r="F1737" i="1"/>
  <c r="F1738" i="1"/>
  <c r="F1739" i="1"/>
  <c r="F1740" i="1"/>
  <c r="F1741" i="1"/>
  <c r="F1742" i="1"/>
  <c r="F1743" i="1"/>
  <c r="F1744" i="1"/>
  <c r="F1745" i="1"/>
  <c r="F1746" i="1"/>
  <c r="F1747" i="1"/>
  <c r="F1748" i="1"/>
  <c r="F1749" i="1"/>
  <c r="F1750" i="1"/>
  <c r="F1751" i="1"/>
  <c r="F1752" i="1"/>
  <c r="F1753" i="1"/>
  <c r="F1754" i="1"/>
  <c r="F1755" i="1"/>
  <c r="F1756" i="1"/>
  <c r="F1757" i="1"/>
  <c r="F1758" i="1"/>
  <c r="F1759" i="1"/>
  <c r="F1760" i="1"/>
  <c r="F1761" i="1"/>
  <c r="F1762" i="1"/>
  <c r="F1763" i="1"/>
  <c r="F1764" i="1"/>
  <c r="F1765" i="1"/>
  <c r="F1766" i="1"/>
  <c r="F1767" i="1"/>
  <c r="F1768" i="1"/>
  <c r="F1769" i="1"/>
  <c r="F1770" i="1"/>
  <c r="F1771" i="1"/>
  <c r="F1772" i="1"/>
  <c r="F1773" i="1"/>
  <c r="F1774" i="1"/>
  <c r="F1775" i="1"/>
  <c r="F1776" i="1"/>
  <c r="F1777" i="1"/>
  <c r="F1778" i="1"/>
  <c r="F1779" i="1"/>
  <c r="F1780" i="1"/>
  <c r="F1781" i="1"/>
  <c r="F1782" i="1"/>
  <c r="F1783" i="1"/>
  <c r="F1784" i="1"/>
  <c r="F1785" i="1"/>
  <c r="F1786" i="1"/>
  <c r="F1787" i="1"/>
  <c r="F1788" i="1"/>
  <c r="F1789" i="1"/>
  <c r="F1790" i="1"/>
  <c r="F1791" i="1"/>
  <c r="F1792" i="1"/>
  <c r="F1793" i="1"/>
  <c r="F1794" i="1"/>
  <c r="F1795" i="1"/>
  <c r="F1796" i="1"/>
  <c r="F1797" i="1"/>
  <c r="F1798" i="1"/>
  <c r="F1799" i="1"/>
  <c r="F1800" i="1"/>
  <c r="F1801" i="1"/>
  <c r="F1802" i="1"/>
  <c r="F1803" i="1"/>
  <c r="F1804" i="1"/>
  <c r="F1805" i="1"/>
  <c r="F1806" i="1"/>
  <c r="F1807" i="1"/>
  <c r="F1808" i="1"/>
  <c r="F1809" i="1"/>
  <c r="F1810" i="1"/>
  <c r="F1811" i="1"/>
  <c r="F1812" i="1"/>
  <c r="F1813" i="1"/>
  <c r="F1814" i="1"/>
  <c r="F1815" i="1"/>
  <c r="F1816" i="1"/>
  <c r="F1817" i="1"/>
  <c r="F1818" i="1"/>
  <c r="F1819" i="1"/>
  <c r="F1820" i="1"/>
  <c r="F1821" i="1"/>
  <c r="I6" i="2"/>
  <c r="G6" i="2"/>
  <c r="B6" i="2"/>
  <c r="B4" i="2"/>
  <c r="F31" i="1"/>
  <c r="B19" i="1"/>
  <c r="B16" i="1"/>
  <c r="J10" i="1"/>
  <c r="J6" i="1"/>
  <c r="J19" i="1" l="1"/>
  <c r="J21" i="1" s="1"/>
  <c r="J11" i="1"/>
  <c r="J12" i="1" s="1"/>
  <c r="J7" i="1"/>
  <c r="J3" i="1"/>
  <c r="J9" i="1"/>
  <c r="J15" i="1"/>
  <c r="J4" i="1"/>
  <c r="J20" i="1" l="1"/>
  <c r="J22" i="1"/>
  <c r="J14" i="1"/>
  <c r="J13" i="1"/>
  <c r="J16" i="1"/>
  <c r="J18" i="1"/>
  <c r="J17" i="1"/>
</calcChain>
</file>

<file path=xl/sharedStrings.xml><?xml version="1.0" encoding="utf-8"?>
<sst xmlns="http://schemas.openxmlformats.org/spreadsheetml/2006/main" count="364" uniqueCount="239">
  <si>
    <t>Parameter 7 Range</t>
  </si>
  <si>
    <t>Valid test</t>
  </si>
  <si>
    <t>Send questions to:</t>
  </si>
  <si>
    <t>MI_Storage_25</t>
  </si>
  <si>
    <t>Heating rate</t>
  </si>
  <si>
    <t>Use in Summary</t>
  </si>
  <si>
    <t>Visual ending temperature of glass transition region</t>
  </si>
  <si>
    <t>Data Range</t>
  </si>
  <si>
    <t>Link 16</t>
  </si>
  <si>
    <t xml:space="preserve"> Model</t>
  </si>
  <si>
    <t>Linking when not used in summary</t>
  </si>
  <si>
    <r>
      <rPr>
        <vertAlign val="superscript"/>
        <sz val="10"/>
        <rFont val="Arial"/>
        <family val="2"/>
      </rPr>
      <t>4</t>
    </r>
    <r>
      <rPr>
        <sz val="10"/>
        <rFont val="Arial"/>
        <family val="2"/>
      </rPr>
      <t>Row of temperature = -51°C</t>
    </r>
  </si>
  <si>
    <t>Link 10</t>
  </si>
  <si>
    <t>Worksheet</t>
  </si>
  <si>
    <t>Load vs Extension</t>
  </si>
  <si>
    <t>Hz</t>
  </si>
  <si>
    <t>Auto-Links</t>
  </si>
  <si>
    <t>Loss modulus @ Tg</t>
  </si>
  <si>
    <t>Doc Description</t>
  </si>
  <si>
    <t>Link Value</t>
  </si>
  <si>
    <t>MI_Tan_51</t>
  </si>
  <si>
    <t>Level 6</t>
  </si>
  <si>
    <t>Used in Summary</t>
  </si>
  <si>
    <t>End Row</t>
  </si>
  <si>
    <t>Link 17</t>
  </si>
  <si>
    <t>Show as Table</t>
  </si>
  <si>
    <t>MI_Glass_Tran</t>
  </si>
  <si>
    <t>Parameter 9 Range</t>
  </si>
  <si>
    <t>5f9e2876-5cdf-4502-b8c9-dde6f7f2090c</t>
  </si>
  <si>
    <t>MI_Tan</t>
  </si>
  <si>
    <t>Units</t>
  </si>
  <si>
    <t>E'</t>
  </si>
  <si>
    <t>Parameter (CES)</t>
  </si>
  <si>
    <t>Visual beginning temperature of glass transition region</t>
  </si>
  <si>
    <r>
      <rPr>
        <b/>
        <vertAlign val="superscript"/>
        <sz val="10"/>
        <rFont val="Arial"/>
        <family val="2"/>
      </rPr>
      <t>2</t>
    </r>
    <r>
      <rPr>
        <b/>
        <sz val="10"/>
        <rFont val="Arial"/>
        <family val="2"/>
      </rPr>
      <t>Glass transition temperature (°C), from Tan Delta</t>
    </r>
  </si>
  <si>
    <t>Replace Data</t>
  </si>
  <si>
    <r>
      <rPr>
        <b/>
        <vertAlign val="superscript"/>
        <sz val="10"/>
        <rFont val="Arial"/>
        <family val="2"/>
      </rPr>
      <t>2</t>
    </r>
    <r>
      <rPr>
        <b/>
        <sz val="10"/>
        <rFont val="Arial"/>
        <family val="2"/>
      </rPr>
      <t>Glass transition temperature (°C), from Loss Modulus</t>
    </r>
  </si>
  <si>
    <r>
      <t>2. The glass transition temperature (T</t>
    </r>
    <r>
      <rPr>
        <vertAlign val="subscript"/>
        <sz val="10"/>
        <rFont val="Arial"/>
        <family val="2"/>
      </rPr>
      <t>g</t>
    </r>
    <r>
      <rPr>
        <sz val="10"/>
        <rFont val="Arial"/>
        <family val="2"/>
      </rPr>
      <t>) is frequency and heating rate dependent.  Measured values from E'' and Tan Delta</t>
    </r>
  </si>
  <si>
    <t>Interpolate</t>
  </si>
  <si>
    <t>Level 7</t>
  </si>
  <si>
    <t>Parameter 1 Name</t>
  </si>
  <si>
    <t>Temp.</t>
  </si>
  <si>
    <t>MI_EE</t>
  </si>
  <si>
    <t>Link 18</t>
  </si>
  <si>
    <t>Level 1</t>
  </si>
  <si>
    <t>RECORDID</t>
  </si>
  <si>
    <t>E''</t>
  </si>
  <si>
    <t>Level 8</t>
  </si>
  <si>
    <t>Analysis Date</t>
  </si>
  <si>
    <t>MI_Tan_25</t>
  </si>
  <si>
    <t>Auto-Placement</t>
  </si>
  <si>
    <t>Parameter 7 Name</t>
  </si>
  <si>
    <t>Tan delta @ 71°C</t>
  </si>
  <si>
    <t>min</t>
  </si>
  <si>
    <t>Table 2</t>
  </si>
  <si>
    <t>MI_RecordName</t>
  </si>
  <si>
    <t>MI_Visual_Begining</t>
  </si>
  <si>
    <t>MI_Material_ID</t>
  </si>
  <si>
    <t>Send Questions to</t>
  </si>
  <si>
    <t>Specimen</t>
  </si>
  <si>
    <t>Storage modulus @ 25°C</t>
  </si>
  <si>
    <t>(E''/E')</t>
  </si>
  <si>
    <t>Table 3</t>
  </si>
  <si>
    <t>5. From MIL-STD-810G, Method 501.5, High Temperature</t>
  </si>
  <si>
    <r>
      <rPr>
        <b/>
        <vertAlign val="superscript"/>
        <sz val="10"/>
        <rFont val="Arial"/>
        <family val="2"/>
      </rPr>
      <t>2</t>
    </r>
    <r>
      <rPr>
        <b/>
        <sz val="10"/>
        <rFont val="Arial"/>
        <family val="2"/>
      </rPr>
      <t>Frequency (hz)</t>
    </r>
  </si>
  <si>
    <t>NoChecks</t>
  </si>
  <si>
    <t>Link 5</t>
  </si>
  <si>
    <t>Loss modulus @ -51°C</t>
  </si>
  <si>
    <t>Exported Worksheet Naming</t>
  </si>
  <si>
    <t>Tan delta @ Tg</t>
  </si>
  <si>
    <t>Material ID</t>
  </si>
  <si>
    <t>°C/min</t>
  </si>
  <si>
    <t>Valid Table</t>
  </si>
  <si>
    <t>Parameter 4 Name</t>
  </si>
  <si>
    <t>MI_Time</t>
  </si>
  <si>
    <t>FULLNAME</t>
  </si>
  <si>
    <t>Glass transition temperature, from Tan Delta</t>
  </si>
  <si>
    <t>Storage modulus vs temperature</t>
  </si>
  <si>
    <t>Parameter 1 Range</t>
  </si>
  <si>
    <t>MI_Storage_71</t>
  </si>
  <si>
    <t>Suffix</t>
  </si>
  <si>
    <t>Link 6</t>
  </si>
  <si>
    <t>frames.  These modulus values are approximate values.</t>
  </si>
  <si>
    <t>Match Attribute</t>
  </si>
  <si>
    <t>No. of cycles sheet</t>
  </si>
  <si>
    <t>MI_Heating_Rate</t>
  </si>
  <si>
    <t>Attribute Name</t>
  </si>
  <si>
    <t>Indexed</t>
  </si>
  <si>
    <t>Search Attribute</t>
  </si>
  <si>
    <t>Display as record</t>
  </si>
  <si>
    <t>Link 11</t>
  </si>
  <si>
    <t>PNT</t>
  </si>
  <si>
    <t>Frequency</t>
  </si>
  <si>
    <t>GUIDs</t>
  </si>
  <si>
    <t>Data Link Group Table</t>
  </si>
  <si>
    <r>
      <t>Loss modulus @ T</t>
    </r>
    <r>
      <rPr>
        <b/>
        <vertAlign val="subscript"/>
        <sz val="10"/>
        <rFont val="Arial"/>
        <family val="2"/>
      </rPr>
      <t>g</t>
    </r>
  </si>
  <si>
    <t>Conflict Resolution</t>
  </si>
  <si>
    <t>Time</t>
  </si>
  <si>
    <t>Link 7</t>
  </si>
  <si>
    <t>DBKey</t>
  </si>
  <si>
    <t>MI_Visual_Ending</t>
  </si>
  <si>
    <t>Link Group</t>
  </si>
  <si>
    <t>Log</t>
  </si>
  <si>
    <r>
      <rPr>
        <vertAlign val="superscript"/>
        <sz val="10"/>
        <rFont val="Arial"/>
        <family val="2"/>
      </rPr>
      <t>1</t>
    </r>
    <r>
      <rPr>
        <sz val="10"/>
        <rFont val="Arial"/>
        <family val="2"/>
      </rPr>
      <t>Visual beginning temperature of glass transition region, (°C)</t>
    </r>
  </si>
  <si>
    <t>Filter</t>
  </si>
  <si>
    <t>Line Type</t>
  </si>
  <si>
    <t>Temperature</t>
  </si>
  <si>
    <t>Parameter 3 Range</t>
  </si>
  <si>
    <t>AtLeastOneDataRequired</t>
  </si>
  <si>
    <t>Link 12</t>
  </si>
  <si>
    <t>(°C)</t>
  </si>
  <si>
    <t>Link 8</t>
  </si>
  <si>
    <t>Parameter 6 Name</t>
  </si>
  <si>
    <t>Loss modulus @ 71°C</t>
  </si>
  <si>
    <t>HYP</t>
  </si>
  <si>
    <r>
      <rPr>
        <b/>
        <vertAlign val="superscript"/>
        <sz val="10"/>
        <rFont val="Arial"/>
        <family val="2"/>
      </rPr>
      <t>3</t>
    </r>
    <r>
      <rPr>
        <b/>
        <sz val="10"/>
        <rFont val="Arial"/>
        <family val="2"/>
      </rPr>
      <t>Storage modulus @ 25°C</t>
    </r>
  </si>
  <si>
    <t>Row of glass transition temperature from Tan Delta</t>
  </si>
  <si>
    <t>MI_SendQuestions</t>
  </si>
  <si>
    <t>Last Row</t>
  </si>
  <si>
    <t>Data Link Group Attribute</t>
  </si>
  <si>
    <t>Level 2</t>
  </si>
  <si>
    <t>Load vs Shifted Extension</t>
  </si>
  <si>
    <r>
      <rPr>
        <b/>
        <vertAlign val="superscript"/>
        <sz val="10"/>
        <rFont val="Arial"/>
        <family val="2"/>
      </rPr>
      <t>3</t>
    </r>
    <r>
      <rPr>
        <b/>
        <sz val="10"/>
        <rFont val="Arial"/>
        <family val="2"/>
      </rPr>
      <t>Loss modulus @ 25°C</t>
    </r>
  </si>
  <si>
    <t>Tan delta vs temperature</t>
  </si>
  <si>
    <t>MI_Valid_Test</t>
  </si>
  <si>
    <t>Link 13</t>
  </si>
  <si>
    <t>Import</t>
  </si>
  <si>
    <t>MI_Loss_51</t>
  </si>
  <si>
    <t>Row of beginning temperature of glass transition region</t>
  </si>
  <si>
    <t>(min)</t>
  </si>
  <si>
    <t>DAT</t>
  </si>
  <si>
    <t>MI_Tan_71</t>
  </si>
  <si>
    <t>Parameter 2 Range</t>
  </si>
  <si>
    <t>4. From MIL-STD-810G, Method 502.5, Low Temperature</t>
  </si>
  <si>
    <t>Row of temperature = 25°C</t>
  </si>
  <si>
    <t>Level 3</t>
  </si>
  <si>
    <t>Data Quality</t>
  </si>
  <si>
    <r>
      <rPr>
        <b/>
        <vertAlign val="superscript"/>
        <sz val="10"/>
        <rFont val="Arial"/>
        <family val="2"/>
      </rPr>
      <t>3</t>
    </r>
    <r>
      <rPr>
        <b/>
        <sz val="10"/>
        <rFont val="Arial"/>
        <family val="2"/>
      </rPr>
      <t>Tan delta @ 25°C</t>
    </r>
  </si>
  <si>
    <t>MSAT_Adhesive</t>
  </si>
  <si>
    <t>Link 14</t>
  </si>
  <si>
    <t>Parameter 3 Name</t>
  </si>
  <si>
    <t>Table</t>
  </si>
  <si>
    <t>AllDataRequired</t>
  </si>
  <si>
    <t>MPa</t>
  </si>
  <si>
    <t>Date of analysis</t>
  </si>
  <si>
    <t>Name</t>
  </si>
  <si>
    <t>Valid Test</t>
  </si>
  <si>
    <t>Level 4</t>
  </si>
  <si>
    <t>Tan delta @ -51°C</t>
  </si>
  <si>
    <t>Parent Attribute</t>
  </si>
  <si>
    <t>Document</t>
  </si>
  <si>
    <t>_blank</t>
  </si>
  <si>
    <r>
      <rPr>
        <b/>
        <vertAlign val="superscript"/>
        <sz val="10"/>
        <rFont val="Arial"/>
        <family val="2"/>
      </rPr>
      <t>2</t>
    </r>
    <r>
      <rPr>
        <b/>
        <sz val="10"/>
        <rFont val="Arial"/>
        <family val="2"/>
      </rPr>
      <t>Heating rate (°C/min)</t>
    </r>
  </si>
  <si>
    <t>Data</t>
  </si>
  <si>
    <t>Search Value</t>
  </si>
  <si>
    <r>
      <t>peak maximums will differ slightly.  T</t>
    </r>
    <r>
      <rPr>
        <vertAlign val="subscript"/>
        <sz val="10"/>
        <rFont val="Arial"/>
        <family val="2"/>
      </rPr>
      <t>g</t>
    </r>
    <r>
      <rPr>
        <sz val="10"/>
        <rFont val="Arial"/>
        <family val="2"/>
      </rPr>
      <t>'s measured from DMA will differ slightly from alternative characterization techniques.</t>
    </r>
  </si>
  <si>
    <t>Parameter 10 Range</t>
  </si>
  <si>
    <t>TREENAME</t>
  </si>
  <si>
    <t>Parameter 4 Range</t>
  </si>
  <si>
    <t>MI_Loss_25</t>
  </si>
  <si>
    <t>MI_Freq</t>
  </si>
  <si>
    <t>!FILENAME</t>
  </si>
  <si>
    <t>Parameter 9 Name</t>
  </si>
  <si>
    <t>Match Property</t>
  </si>
  <si>
    <t>FDA</t>
  </si>
  <si>
    <t>Rounded</t>
  </si>
  <si>
    <t>Append</t>
  </si>
  <si>
    <t>Storage modulus @ -51°C</t>
  </si>
  <si>
    <t>MI_E</t>
  </si>
  <si>
    <t>Projected Start</t>
  </si>
  <si>
    <t>Level 5</t>
  </si>
  <si>
    <r>
      <rPr>
        <vertAlign val="superscript"/>
        <sz val="10"/>
        <rFont val="Arial"/>
        <family val="2"/>
      </rPr>
      <t>5</t>
    </r>
    <r>
      <rPr>
        <sz val="10"/>
        <rFont val="Arial"/>
        <family val="2"/>
      </rPr>
      <t>Row of temperature = 71°C</t>
    </r>
  </si>
  <si>
    <t>MI_Loss_71</t>
  </si>
  <si>
    <t>MI_Analysis_Date</t>
  </si>
  <si>
    <t>MI_Use_Summary</t>
  </si>
  <si>
    <t>Tree</t>
  </si>
  <si>
    <t>Additonal Information</t>
  </si>
  <si>
    <r>
      <rPr>
        <vertAlign val="superscript"/>
        <sz val="10"/>
        <rFont val="Arial"/>
        <family val="2"/>
      </rPr>
      <t>1</t>
    </r>
    <r>
      <rPr>
        <sz val="10"/>
        <rFont val="Arial"/>
        <family val="2"/>
      </rPr>
      <t>Visual ending temperature of glass transition region, (°C)</t>
    </r>
  </si>
  <si>
    <t>MI_Temp</t>
  </si>
  <si>
    <t>Test Data - Dynamic Mechanical Analysis (DMA)</t>
  </si>
  <si>
    <t>Invert</t>
  </si>
  <si>
    <t>LOG</t>
  </si>
  <si>
    <t>MI_Glass_Tran_tg</t>
  </si>
  <si>
    <t>Merge</t>
  </si>
  <si>
    <t>Link 1</t>
  </si>
  <si>
    <t>Parameter 5 Name</t>
  </si>
  <si>
    <t>usarmy.APG.arl.mbx.adhesive-research@mail.mil</t>
  </si>
  <si>
    <r>
      <t xml:space="preserve">1. This assumes the analyst has fundamental knowledge of </t>
    </r>
    <r>
      <rPr>
        <sz val="10"/>
        <rFont val="Symbol"/>
        <family val="1"/>
        <charset val="2"/>
      </rPr>
      <t>a</t>
    </r>
    <r>
      <rPr>
        <sz val="10"/>
        <rFont val="Arial"/>
        <family val="2"/>
      </rPr>
      <t xml:space="preserve">, </t>
    </r>
    <r>
      <rPr>
        <sz val="10"/>
        <rFont val="Symbol"/>
        <family val="1"/>
        <charset val="2"/>
      </rPr>
      <t>b</t>
    </r>
    <r>
      <rPr>
        <sz val="10"/>
        <rFont val="Arial"/>
        <family val="2"/>
      </rPr>
      <t xml:space="preserve">, and </t>
    </r>
    <r>
      <rPr>
        <sz val="10"/>
        <rFont val="Symbol"/>
        <family val="1"/>
        <charset val="2"/>
      </rPr>
      <t xml:space="preserve">g </t>
    </r>
    <r>
      <rPr>
        <sz val="10"/>
        <rFont val="Arial"/>
        <family val="2"/>
      </rPr>
      <t>transitions.</t>
    </r>
  </si>
  <si>
    <t>Parameter 6 Range</t>
  </si>
  <si>
    <t>Layout</t>
  </si>
  <si>
    <t>GUID</t>
  </si>
  <si>
    <t>3. Modulus values from measured from DMA are not as rigorous as standardized techniques using mechanical testing</t>
  </si>
  <si>
    <t>Target</t>
  </si>
  <si>
    <t>Exported Records</t>
  </si>
  <si>
    <t>RCN</t>
  </si>
  <si>
    <t>Update Date</t>
  </si>
  <si>
    <t>Loss modulus @ 25°C</t>
  </si>
  <si>
    <t>(MPa)</t>
  </si>
  <si>
    <t>Record Name</t>
  </si>
  <si>
    <t>Link 2</t>
  </si>
  <si>
    <t>Start Row</t>
  </si>
  <si>
    <t>Parameter 10 Name</t>
  </si>
  <si>
    <t>Temperatures</t>
  </si>
  <si>
    <t>Replace Record</t>
  </si>
  <si>
    <t>MI_Loss_tg</t>
  </si>
  <si>
    <t>Tan delta @ 25°C</t>
  </si>
  <si>
    <t>IsChildRecord</t>
  </si>
  <si>
    <t>No. of cycles range</t>
  </si>
  <si>
    <t>Link 9</t>
  </si>
  <si>
    <t>Row of ending temperature of glass transition region</t>
  </si>
  <si>
    <t>Loss modulus vs temperature</t>
  </si>
  <si>
    <t>Glass transition temperature, from Loss Modulus</t>
  </si>
  <si>
    <t>STXT</t>
  </si>
  <si>
    <t>Table 1</t>
  </si>
  <si>
    <t>Frequency vs time</t>
  </si>
  <si>
    <t>Parameter 2 Name</t>
  </si>
  <si>
    <t>Appending Data to Tables</t>
  </si>
  <si>
    <t>Link 3</t>
  </si>
  <si>
    <t>MI_Storage_51</t>
  </si>
  <si>
    <t>Row of glass transition temperature from Loss Modulus</t>
  </si>
  <si>
    <t>Parameter 5 Range</t>
  </si>
  <si>
    <t>Specimen ID</t>
  </si>
  <si>
    <t>Parameter 8 Range</t>
  </si>
  <si>
    <t>Estimate</t>
  </si>
  <si>
    <r>
      <t>Tan delta @ T</t>
    </r>
    <r>
      <rPr>
        <b/>
        <vertAlign val="subscript"/>
        <sz val="10"/>
        <rFont val="Arial"/>
        <family val="2"/>
      </rPr>
      <t>g</t>
    </r>
  </si>
  <si>
    <t>Tan Delta</t>
  </si>
  <si>
    <t>MI_Tan_Delta_tg</t>
  </si>
  <si>
    <t>DataType</t>
  </si>
  <si>
    <t>Link 4</t>
  </si>
  <si>
    <t>°C</t>
  </si>
  <si>
    <t>Tensile Attribute</t>
  </si>
  <si>
    <t>Parameter 8 Name</t>
  </si>
  <si>
    <t>Link 15</t>
  </si>
  <si>
    <t>Notes</t>
  </si>
  <si>
    <t>Storage modulus @ 71°C</t>
  </si>
  <si>
    <t>Row</t>
  </si>
  <si>
    <t>Data Link Criteria</t>
  </si>
  <si>
    <t>Hysol EA9309</t>
  </si>
  <si>
    <t>3b</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</si>
</sst>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409]m/d/yy\ h:mm\ AM/PM;@"/>
    <numFmt numFmtId="165" formatCode="[$-409]mmmm\ d\,\ yyyy;@"/>
    <numFmt numFmtId="166" formatCode="0.0000"/>
    <numFmt numFmtId="167" formatCode="m/d/yy;@"/>
    <numFmt numFmtId="168" formatCode="0.000"/>
  </numFmts>
  <fonts count="32" x14ac:knownFonts="1">
    <font>
      <sz val="10"/>
      <color theme="1"/>
      <name val="Arial"/>
      <family val="2"/>
    </font>
    <font>
      <sz val="11"/>
      <color theme="1"/>
      <name val="Calibri"/>
      <family val="2"/>
      <scheme val="minor"/>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2"/>
      <name val="Arial"/>
      <family val="2"/>
    </font>
    <font>
      <b/>
      <sz val="10"/>
      <color theme="1"/>
      <name val="Arial"/>
      <family val="2"/>
    </font>
    <font>
      <sz val="9"/>
      <color rgb="FF000000"/>
      <name val="Arial"/>
      <family val="2"/>
    </font>
    <font>
      <b/>
      <vertAlign val="superscript"/>
      <sz val="10"/>
      <name val="Arial"/>
      <family val="2"/>
    </font>
    <font>
      <b/>
      <vertAlign val="subscript"/>
      <sz val="10"/>
      <name val="Arial"/>
      <family val="2"/>
    </font>
    <font>
      <sz val="10"/>
      <name val="Symbol"/>
      <family val="1"/>
      <charset val="2"/>
    </font>
    <font>
      <vertAlign val="superscript"/>
      <sz val="10"/>
      <name val="Arial"/>
      <family val="2"/>
    </font>
    <font>
      <vertAlign val="subscript"/>
      <sz val="10"/>
      <name val="Arial"/>
      <family val="2"/>
    </font>
    <font>
      <sz val="10"/>
      <color theme="1"/>
      <name val="Arial"/>
      <family val="2"/>
    </font>
    <font>
      <sz val="18"/>
      <color theme="3"/>
      <name val="Cambria"/>
      <family val="2"/>
      <scheme val="major"/>
    </font>
  </fonts>
  <fills count="7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24985503707998902"/>
        <bgColor indexed="64"/>
      </patternFill>
    </fill>
    <fill>
      <patternFill patternType="solid">
        <fgColor indexed="22"/>
        <bgColor indexed="64"/>
      </patternFill>
    </fill>
    <fill>
      <patternFill patternType="solid">
        <fgColor theme="0" tint="-0.1498458815271462"/>
        <bgColor indexed="64"/>
      </patternFill>
    </fill>
    <fill>
      <patternFill patternType="solid">
        <fgColor theme="0" tint="-0.14993743705557422"/>
        <bgColor indexed="64"/>
      </patternFill>
    </fill>
    <fill>
      <patternFill patternType="solid">
        <fgColor theme="0" tint="-0.1498764000366222"/>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0" tint="-0.14990691854609822"/>
        <bgColor indexed="64"/>
      </patternFill>
    </fill>
    <fill>
      <patternFill patternType="solid">
        <fgColor theme="0" tint="-0.24982451857051302"/>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s>
  <cellStyleXfs count="253">
    <xf numFmtId="0" fontId="0"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4" fillId="26" borderId="0" applyNumberFormat="0" applyBorder="0" applyAlignment="0" applyProtection="0"/>
    <xf numFmtId="0" fontId="5" fillId="27" borderId="1" applyNumberFormat="0" applyAlignment="0" applyProtection="0"/>
    <xf numFmtId="0" fontId="6" fillId="28" borderId="2" applyNumberFormat="0" applyAlignment="0" applyProtection="0"/>
    <xf numFmtId="0" fontId="7" fillId="0" borderId="0" applyNumberFormat="0" applyFill="0" applyBorder="0" applyAlignment="0" applyProtection="0"/>
    <xf numFmtId="0" fontId="8" fillId="29"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0" borderId="0" applyNumberFormat="0" applyFill="0" applyBorder="0" applyAlignment="0" applyProtection="0">
      <alignment vertical="top"/>
      <protection locked="0"/>
    </xf>
    <xf numFmtId="0" fontId="13" fillId="30" borderId="1" applyNumberFormat="0" applyAlignment="0" applyProtection="0"/>
    <xf numFmtId="0" fontId="14" fillId="0" borderId="6" applyNumberFormat="0" applyFill="0" applyAlignment="0" applyProtection="0"/>
    <xf numFmtId="0" fontId="15" fillId="31" borderId="0" applyNumberFormat="0" applyBorder="0" applyAlignment="0" applyProtection="0"/>
    <xf numFmtId="164" fontId="16" fillId="0" borderId="0"/>
    <xf numFmtId="0" fontId="16" fillId="0" borderId="0"/>
    <xf numFmtId="165" fontId="16" fillId="0" borderId="0"/>
    <xf numFmtId="164" fontId="16" fillId="0" borderId="0"/>
    <xf numFmtId="0" fontId="16" fillId="0" borderId="0"/>
    <xf numFmtId="0" fontId="16"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17" fillId="27" borderId="8"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1" fillId="0" borderId="0"/>
    <xf numFmtId="0" fontId="31" fillId="0" borderId="0" applyNumberFormat="0" applyFill="0" applyBorder="0" applyAlignment="0" applyProtection="0"/>
    <xf numFmtId="0" fontId="8" fillId="44" borderId="0" applyNumberFormat="0" applyBorder="0" applyAlignment="0" applyProtection="0"/>
    <xf numFmtId="0" fontId="4" fillId="45" borderId="0" applyNumberFormat="0" applyBorder="0" applyAlignment="0" applyProtection="0"/>
    <xf numFmtId="0" fontId="15" fillId="46" borderId="0" applyNumberFormat="0" applyBorder="0" applyAlignment="0" applyProtection="0"/>
    <xf numFmtId="0" fontId="13" fillId="47" borderId="1" applyNumberFormat="0" applyAlignment="0" applyProtection="0"/>
    <xf numFmtId="0" fontId="17" fillId="48" borderId="8" applyNumberFormat="0" applyAlignment="0" applyProtection="0"/>
    <xf numFmtId="0" fontId="5" fillId="48" borderId="1" applyNumberFormat="0" applyAlignment="0" applyProtection="0"/>
    <xf numFmtId="0" fontId="6" fillId="49" borderId="2" applyNumberFormat="0" applyAlignment="0" applyProtection="0"/>
    <xf numFmtId="0" fontId="1" fillId="43" borderId="7" applyNumberFormat="0" applyFont="0" applyAlignment="0" applyProtection="0"/>
    <xf numFmtId="0" fontId="3"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3" fillId="53" borderId="0" applyNumberFormat="0" applyBorder="0" applyAlignment="0" applyProtection="0"/>
    <xf numFmtId="0" fontId="3" fillId="54"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1" fillId="59" borderId="0" applyNumberFormat="0" applyBorder="0" applyAlignment="0" applyProtection="0"/>
    <xf numFmtId="0" fontId="1" fillId="60"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1" fillId="63" borderId="0" applyNumberFormat="0" applyBorder="0" applyAlignment="0" applyProtection="0"/>
    <xf numFmtId="0" fontId="1" fillId="64"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3" fillId="73" borderId="0" applyNumberFormat="0" applyBorder="0" applyAlignment="0" applyProtection="0"/>
    <xf numFmtId="0" fontId="30" fillId="0" borderId="0"/>
  </cellStyleXfs>
  <cellXfs count="116">
    <xf numFmtId="0" fontId="0" fillId="0" borderId="0" xfId="0"/>
    <xf numFmtId="0" fontId="16" fillId="33" borderId="0" xfId="0" applyFont="1" applyFill="1" applyBorder="1" applyAlignment="1">
      <alignment horizontal="right"/>
    </xf>
    <xf numFmtId="0" fontId="21" fillId="0" borderId="0" xfId="171" applyFont="1" applyAlignment="1">
      <alignment horizontal="center"/>
    </xf>
    <xf numFmtId="0" fontId="21" fillId="34" borderId="10" xfId="171" applyFont="1" applyFill="1" applyBorder="1"/>
    <xf numFmtId="0" fontId="21" fillId="34" borderId="11" xfId="171" applyFont="1" applyFill="1" applyBorder="1"/>
    <xf numFmtId="0" fontId="21" fillId="35" borderId="0" xfId="0" applyFont="1" applyFill="1"/>
    <xf numFmtId="0" fontId="0" fillId="34" borderId="12" xfId="0" applyFill="1" applyBorder="1"/>
    <xf numFmtId="0" fontId="21" fillId="0" borderId="13" xfId="201" applyFont="1" applyBorder="1" applyAlignment="1">
      <alignment horizontal="center"/>
    </xf>
    <xf numFmtId="0" fontId="22" fillId="34" borderId="14" xfId="0" applyFont="1" applyFill="1" applyBorder="1" applyAlignment="1">
      <alignment vertical="top"/>
    </xf>
    <xf numFmtId="0" fontId="16" fillId="0" borderId="0" xfId="171"/>
    <xf numFmtId="0" fontId="16" fillId="0" borderId="15" xfId="171" applyFill="1" applyBorder="1" applyAlignment="1">
      <alignment horizontal="center"/>
    </xf>
    <xf numFmtId="0" fontId="0" fillId="34" borderId="16" xfId="0" applyFill="1" applyBorder="1"/>
    <xf numFmtId="0" fontId="16" fillId="0" borderId="0" xfId="171" applyAlignment="1">
      <alignment horizontal="left"/>
    </xf>
    <xf numFmtId="0" fontId="21" fillId="34" borderId="0" xfId="171" applyFont="1" applyFill="1" applyBorder="1"/>
    <xf numFmtId="0" fontId="2" fillId="0" borderId="0" xfId="176"/>
    <xf numFmtId="0" fontId="0" fillId="34" borderId="13" xfId="0" applyFill="1" applyBorder="1"/>
    <xf numFmtId="0" fontId="0" fillId="33" borderId="0" xfId="0" applyNumberFormat="1" applyFont="1" applyFill="1" applyAlignment="1">
      <alignment horizontal="center"/>
    </xf>
    <xf numFmtId="0" fontId="16" fillId="0" borderId="0" xfId="201"/>
    <xf numFmtId="0" fontId="21" fillId="36" borderId="0" xfId="0" applyFont="1" applyFill="1"/>
    <xf numFmtId="0" fontId="0" fillId="36" borderId="0" xfId="0" applyFill="1"/>
    <xf numFmtId="168" fontId="21" fillId="37" borderId="0" xfId="0" applyNumberFormat="1" applyFont="1" applyFill="1" applyBorder="1"/>
    <xf numFmtId="22" fontId="16" fillId="0" borderId="0" xfId="0" applyNumberFormat="1" applyFont="1" applyFill="1"/>
    <xf numFmtId="167" fontId="16" fillId="0" borderId="0" xfId="0" applyNumberFormat="1" applyFont="1" applyFill="1"/>
    <xf numFmtId="0" fontId="16" fillId="34" borderId="17" xfId="171" applyFill="1" applyBorder="1"/>
    <xf numFmtId="0" fontId="16" fillId="36" borderId="0" xfId="0" applyFont="1" applyFill="1" applyBorder="1"/>
    <xf numFmtId="0" fontId="16" fillId="33" borderId="0" xfId="0" applyNumberFormat="1" applyFont="1" applyFill="1" applyBorder="1" applyAlignment="1">
      <alignment horizontal="right"/>
    </xf>
    <xf numFmtId="0" fontId="16" fillId="38" borderId="0" xfId="0" applyFont="1" applyFill="1" applyAlignment="1">
      <alignment horizontal="left"/>
    </xf>
    <xf numFmtId="0" fontId="16" fillId="0" borderId="15" xfId="171" applyBorder="1" applyAlignment="1"/>
    <xf numFmtId="0" fontId="21" fillId="34" borderId="12" xfId="171" applyFont="1" applyFill="1" applyBorder="1" applyAlignment="1">
      <alignment horizontal="center" wrapText="1" shrinkToFit="1"/>
    </xf>
    <xf numFmtId="0" fontId="23" fillId="33" borderId="0" xfId="0" applyFont="1" applyFill="1"/>
    <xf numFmtId="2" fontId="16" fillId="33" borderId="0" xfId="0" applyNumberFormat="1" applyFont="1" applyFill="1" applyBorder="1" applyAlignment="1"/>
    <xf numFmtId="0" fontId="2" fillId="0" borderId="0" xfId="176" applyFont="1"/>
    <xf numFmtId="0" fontId="16" fillId="0" borderId="0" xfId="171" applyAlignment="1">
      <alignment horizontal="center"/>
    </xf>
    <xf numFmtId="0" fontId="16" fillId="33" borderId="0" xfId="170" applyNumberFormat="1" applyFill="1" applyAlignment="1">
      <alignment horizontal="center"/>
    </xf>
    <xf numFmtId="0" fontId="0" fillId="38" borderId="0" xfId="0" applyFill="1"/>
    <xf numFmtId="167" fontId="16" fillId="33" borderId="0" xfId="0" applyNumberFormat="1" applyFont="1" applyFill="1" applyAlignment="1">
      <alignment horizontal="center"/>
    </xf>
    <xf numFmtId="0" fontId="0" fillId="39" borderId="15" xfId="0" applyFill="1" applyBorder="1"/>
    <xf numFmtId="0" fontId="16" fillId="0" borderId="0" xfId="201" applyAlignment="1">
      <alignment horizontal="center"/>
    </xf>
    <xf numFmtId="167" fontId="16" fillId="40" borderId="0" xfId="0" applyNumberFormat="1" applyFont="1" applyFill="1" applyAlignment="1">
      <alignment horizontal="center"/>
    </xf>
    <xf numFmtId="22" fontId="16" fillId="36" borderId="0" xfId="0" applyNumberFormat="1" applyFont="1" applyFill="1"/>
    <xf numFmtId="1" fontId="16" fillId="38" borderId="0" xfId="0" applyNumberFormat="1" applyFont="1" applyFill="1" applyBorder="1"/>
    <xf numFmtId="0" fontId="21" fillId="34" borderId="10" xfId="171" applyFont="1" applyFill="1" applyBorder="1" applyAlignment="1">
      <alignment horizontal="right"/>
    </xf>
    <xf numFmtId="0" fontId="21" fillId="34" borderId="12" xfId="171" applyFont="1" applyFill="1" applyBorder="1" applyAlignment="1">
      <alignment horizontal="center"/>
    </xf>
    <xf numFmtId="1" fontId="23" fillId="35" borderId="0" xfId="0" applyNumberFormat="1" applyFont="1" applyFill="1"/>
    <xf numFmtId="0" fontId="23" fillId="35" borderId="0" xfId="0" applyFont="1" applyFill="1"/>
    <xf numFmtId="0" fontId="23" fillId="35" borderId="0" xfId="0" applyFont="1" applyFill="1" applyAlignment="1">
      <alignment horizontal="left"/>
    </xf>
    <xf numFmtId="0" fontId="23" fillId="33" borderId="0" xfId="0" applyFont="1" applyFill="1" applyAlignment="1">
      <alignment horizontal="center"/>
    </xf>
    <xf numFmtId="0" fontId="0" fillId="38" borderId="0" xfId="0" applyFont="1" applyFill="1" applyAlignment="1">
      <alignment horizontal="left"/>
    </xf>
    <xf numFmtId="0" fontId="16" fillId="33" borderId="0" xfId="0" applyFont="1" applyFill="1" applyBorder="1" applyAlignment="1">
      <alignment horizontal="left"/>
    </xf>
    <xf numFmtId="0" fontId="21" fillId="0" borderId="0" xfId="171" applyFont="1" applyAlignment="1">
      <alignment horizontal="left" vertical="center"/>
    </xf>
    <xf numFmtId="0" fontId="16" fillId="35" borderId="0" xfId="0" applyFont="1" applyFill="1" applyAlignment="1">
      <alignment horizontal="left"/>
    </xf>
    <xf numFmtId="0" fontId="16" fillId="0" borderId="15" xfId="171" applyFill="1" applyBorder="1" applyAlignment="1"/>
    <xf numFmtId="0" fontId="16" fillId="34" borderId="0" xfId="171" applyFill="1"/>
    <xf numFmtId="166" fontId="16" fillId="33" borderId="0" xfId="0" applyNumberFormat="1" applyFont="1" applyFill="1" applyBorder="1"/>
    <xf numFmtId="0" fontId="16" fillId="0" borderId="0" xfId="171" applyFill="1" applyAlignment="1">
      <alignment horizontal="center"/>
    </xf>
    <xf numFmtId="0" fontId="0" fillId="34" borderId="0" xfId="0" applyFill="1"/>
    <xf numFmtId="0" fontId="0" fillId="34" borderId="17" xfId="0" applyFill="1" applyBorder="1"/>
    <xf numFmtId="0" fontId="23" fillId="35" borderId="0" xfId="0" applyFont="1" applyFill="1" applyAlignment="1">
      <alignment horizontal="center"/>
    </xf>
    <xf numFmtId="0" fontId="16" fillId="34" borderId="10" xfId="171" applyFill="1" applyBorder="1"/>
    <xf numFmtId="0" fontId="16" fillId="34" borderId="11" xfId="171" applyFill="1" applyBorder="1"/>
    <xf numFmtId="0" fontId="16" fillId="33" borderId="0" xfId="0" applyFont="1" applyFill="1"/>
    <xf numFmtId="0" fontId="21" fillId="0" borderId="0" xfId="171" applyFont="1" applyAlignment="1">
      <alignment horizontal="center" vertical="center"/>
    </xf>
    <xf numFmtId="0" fontId="21" fillId="0" borderId="0" xfId="171" applyFont="1" applyAlignment="1">
      <alignment horizontal="left"/>
    </xf>
    <xf numFmtId="0" fontId="21" fillId="0" borderId="18" xfId="201" applyFont="1" applyBorder="1"/>
    <xf numFmtId="0" fontId="21" fillId="33" borderId="0" xfId="0" applyFont="1" applyFill="1"/>
    <xf numFmtId="0" fontId="0" fillId="33" borderId="0" xfId="0" applyFill="1"/>
    <xf numFmtId="0" fontId="16" fillId="34" borderId="19" xfId="171" applyFill="1" applyBorder="1"/>
    <xf numFmtId="0" fontId="21" fillId="34" borderId="11" xfId="171" applyFont="1" applyFill="1" applyBorder="1" applyAlignment="1">
      <alignment horizontal="right"/>
    </xf>
    <xf numFmtId="0" fontId="16" fillId="34" borderId="0" xfId="171" applyFill="1" applyBorder="1"/>
    <xf numFmtId="0" fontId="16" fillId="0" borderId="0" xfId="0" applyFont="1" applyFill="1"/>
    <xf numFmtId="0" fontId="16" fillId="33" borderId="0" xfId="0" applyNumberFormat="1" applyFont="1" applyFill="1" applyAlignment="1">
      <alignment horizontal="center"/>
    </xf>
    <xf numFmtId="0" fontId="16" fillId="0" borderId="15" xfId="171" applyFill="1" applyBorder="1" applyAlignment="1">
      <alignment horizontal="left"/>
    </xf>
    <xf numFmtId="0" fontId="0" fillId="34" borderId="19" xfId="0" applyFill="1" applyBorder="1"/>
    <xf numFmtId="0" fontId="16" fillId="38" borderId="15" xfId="171" applyFill="1" applyBorder="1" applyAlignment="1">
      <alignment horizontal="center"/>
    </xf>
    <xf numFmtId="2" fontId="16" fillId="33" borderId="0" xfId="0" applyNumberFormat="1" applyFont="1" applyFill="1" applyBorder="1"/>
    <xf numFmtId="0" fontId="16" fillId="33" borderId="0" xfId="0" applyFont="1" applyFill="1" applyBorder="1"/>
    <xf numFmtId="0" fontId="16" fillId="35" borderId="0" xfId="0" applyFont="1" applyFill="1"/>
    <xf numFmtId="0" fontId="16" fillId="34" borderId="12" xfId="171" applyFill="1" applyBorder="1"/>
    <xf numFmtId="1" fontId="0" fillId="35" borderId="0" xfId="0" applyNumberFormat="1" applyFill="1"/>
    <xf numFmtId="0" fontId="16" fillId="33" borderId="0" xfId="0" applyFont="1" applyFill="1" applyAlignment="1">
      <alignment horizontal="center"/>
    </xf>
    <xf numFmtId="0" fontId="21" fillId="33" borderId="0" xfId="0" applyFont="1" applyFill="1" applyBorder="1"/>
    <xf numFmtId="0" fontId="0" fillId="33" borderId="0" xfId="0" applyFont="1" applyFill="1"/>
    <xf numFmtId="0" fontId="16" fillId="40" borderId="0" xfId="0" applyFont="1" applyFill="1" applyBorder="1"/>
    <xf numFmtId="0" fontId="21" fillId="0" borderId="18" xfId="201" applyFont="1" applyBorder="1" applyAlignment="1">
      <alignment horizontal="center"/>
    </xf>
    <xf numFmtId="0" fontId="0" fillId="35" borderId="0" xfId="0" applyFill="1"/>
    <xf numFmtId="0" fontId="21" fillId="33" borderId="0" xfId="0" applyFont="1" applyFill="1" applyBorder="1" applyAlignment="1">
      <alignment horizontal="left"/>
    </xf>
    <xf numFmtId="0" fontId="21" fillId="35" borderId="0" xfId="0" applyFont="1" applyFill="1" applyAlignment="1">
      <alignment horizontal="left"/>
    </xf>
    <xf numFmtId="0" fontId="16" fillId="40" borderId="0" xfId="0" applyFont="1" applyFill="1" applyAlignment="1">
      <alignment horizontal="center"/>
    </xf>
    <xf numFmtId="0" fontId="0" fillId="41" borderId="0" xfId="0" applyFill="1"/>
    <xf numFmtId="0" fontId="16" fillId="34" borderId="16" xfId="171" applyFill="1" applyBorder="1"/>
    <xf numFmtId="0" fontId="16" fillId="34" borderId="13" xfId="171" applyFill="1" applyBorder="1"/>
    <xf numFmtId="0" fontId="21" fillId="0" borderId="20" xfId="201" applyFont="1" applyBorder="1" applyAlignment="1">
      <alignment horizontal="center"/>
    </xf>
    <xf numFmtId="0" fontId="16" fillId="37" borderId="0" xfId="0" applyFont="1" applyFill="1"/>
    <xf numFmtId="0" fontId="21" fillId="34" borderId="0" xfId="0" applyFont="1" applyFill="1"/>
    <xf numFmtId="0" fontId="24" fillId="0" borderId="0" xfId="0" applyFont="1"/>
    <xf numFmtId="0" fontId="16" fillId="35" borderId="0" xfId="0" applyFont="1" applyFill="1" applyBorder="1"/>
    <xf numFmtId="166" fontId="16" fillId="33" borderId="0" xfId="170" applyNumberFormat="1" applyFont="1" applyFill="1" applyBorder="1" applyAlignment="1">
      <alignment horizontal="right"/>
    </xf>
    <xf numFmtId="0" fontId="21" fillId="34" borderId="10" xfId="0" applyFont="1" applyFill="1" applyBorder="1"/>
    <xf numFmtId="0" fontId="21" fillId="34" borderId="11" xfId="0" applyFont="1" applyFill="1" applyBorder="1"/>
    <xf numFmtId="0" fontId="0" fillId="35" borderId="0" xfId="0" applyFont="1" applyFill="1"/>
    <xf numFmtId="166" fontId="23" fillId="37" borderId="0" xfId="0" applyNumberFormat="1" applyFont="1" applyFill="1" applyAlignment="1">
      <alignment horizontal="right"/>
    </xf>
    <xf numFmtId="0" fontId="16" fillId="0" borderId="15" xfId="171" applyFill="1" applyBorder="1"/>
    <xf numFmtId="0" fontId="16" fillId="36" borderId="0" xfId="0" applyFont="1" applyFill="1" applyBorder="1" applyAlignment="1">
      <alignment horizontal="left"/>
    </xf>
    <xf numFmtId="0" fontId="22" fillId="34" borderId="14" xfId="171" applyFont="1" applyFill="1" applyBorder="1"/>
    <xf numFmtId="1" fontId="21" fillId="37" borderId="0" xfId="0" applyNumberFormat="1" applyFont="1" applyFill="1" applyBorder="1"/>
    <xf numFmtId="22" fontId="16" fillId="33" borderId="0" xfId="0" applyNumberFormat="1" applyFont="1" applyFill="1" applyAlignment="1">
      <alignment horizontal="center"/>
    </xf>
    <xf numFmtId="0" fontId="16" fillId="42" borderId="13" xfId="171" applyFill="1" applyBorder="1"/>
    <xf numFmtId="0" fontId="16" fillId="39" borderId="15" xfId="171" applyFill="1" applyBorder="1"/>
    <xf numFmtId="0" fontId="16" fillId="33" borderId="0" xfId="170" applyNumberFormat="1" applyFont="1" applyFill="1" applyBorder="1" applyAlignment="1">
      <alignment horizontal="right"/>
    </xf>
    <xf numFmtId="0" fontId="21" fillId="34" borderId="0" xfId="171" applyFont="1" applyFill="1"/>
    <xf numFmtId="0" fontId="0" fillId="33" borderId="0" xfId="0" applyNumberFormat="1" applyFill="1" applyAlignment="1">
      <alignment horizontal="center"/>
    </xf>
    <xf numFmtId="1" fontId="16" fillId="33" borderId="0" xfId="0" applyNumberFormat="1" applyFont="1" applyFill="1" applyBorder="1" applyAlignment="1">
      <alignment horizontal="right"/>
    </xf>
    <xf numFmtId="11" fontId="0" fillId="0" borderId="0" xfId="0" applyNumberFormat="1"/>
    <xf numFmtId="0" fontId="16" fillId="35" borderId="0" xfId="0" applyFont="1" applyFill="1" applyAlignment="1">
      <alignment horizontal="left"/>
    </xf>
    <xf numFmtId="0" fontId="16" fillId="38" borderId="0" xfId="0" applyFont="1" applyFill="1" applyAlignment="1">
      <alignment horizontal="left"/>
    </xf>
    <xf numFmtId="0" fontId="21" fillId="33" borderId="0" xfId="0" applyFont="1" applyFill="1" applyBorder="1" applyAlignment="1">
      <alignment horizontal="center"/>
    </xf>
  </cellXfs>
  <cellStyles count="253">
    <cellStyle name="20% - Accent1" xfId="1" builtinId="30" customBuiltin="1"/>
    <cellStyle name="20% - Accent1 2" xfId="2"/>
    <cellStyle name="20% - Accent1 2 2" xfId="3"/>
    <cellStyle name="20% - Accent1 2 2 2" xfId="4"/>
    <cellStyle name="20% - Accent1 2 3" xfId="5"/>
    <cellStyle name="20% - Accent1 3" xfId="6"/>
    <cellStyle name="20% - Accent1 3 2" xfId="7"/>
    <cellStyle name="20% - Accent1 3 2 2" xfId="8"/>
    <cellStyle name="20% - Accent1 3 3" xfId="9"/>
    <cellStyle name="20% - Accent1 4" xfId="10"/>
    <cellStyle name="20% - Accent1 4 2" xfId="11"/>
    <cellStyle name="20% - Accent1 5" xfId="12"/>
    <cellStyle name="20% - Accent1 6" xfId="229"/>
    <cellStyle name="20% - Accent2" xfId="13" builtinId="34" customBuiltin="1"/>
    <cellStyle name="20% - Accent2 2" xfId="14"/>
    <cellStyle name="20% - Accent2 2 2" xfId="15"/>
    <cellStyle name="20% - Accent2 2 2 2" xfId="16"/>
    <cellStyle name="20% - Accent2 2 3" xfId="17"/>
    <cellStyle name="20% - Accent2 3" xfId="18"/>
    <cellStyle name="20% - Accent2 3 2" xfId="19"/>
    <cellStyle name="20% - Accent2 3 2 2" xfId="20"/>
    <cellStyle name="20% - Accent2 3 3" xfId="21"/>
    <cellStyle name="20% - Accent2 4" xfId="22"/>
    <cellStyle name="20% - Accent2 4 2" xfId="23"/>
    <cellStyle name="20% - Accent2 5" xfId="24"/>
    <cellStyle name="20% - Accent2 6" xfId="233"/>
    <cellStyle name="20% - Accent3" xfId="25" builtinId="38" customBuiltin="1"/>
    <cellStyle name="20% - Accent3 2" xfId="26"/>
    <cellStyle name="20% - Accent3 2 2" xfId="27"/>
    <cellStyle name="20% - Accent3 2 2 2" xfId="28"/>
    <cellStyle name="20% - Accent3 2 3" xfId="29"/>
    <cellStyle name="20% - Accent3 3" xfId="30"/>
    <cellStyle name="20% - Accent3 3 2" xfId="31"/>
    <cellStyle name="20% - Accent3 3 2 2" xfId="32"/>
    <cellStyle name="20% - Accent3 3 3" xfId="33"/>
    <cellStyle name="20% - Accent3 4" xfId="34"/>
    <cellStyle name="20% - Accent3 4 2" xfId="35"/>
    <cellStyle name="20% - Accent3 5" xfId="36"/>
    <cellStyle name="20% - Accent3 6" xfId="237"/>
    <cellStyle name="20% - Accent4" xfId="37" builtinId="42" customBuiltin="1"/>
    <cellStyle name="20% - Accent4 2" xfId="38"/>
    <cellStyle name="20% - Accent4 2 2" xfId="39"/>
    <cellStyle name="20% - Accent4 2 2 2" xfId="40"/>
    <cellStyle name="20% - Accent4 2 3" xfId="41"/>
    <cellStyle name="20% - Accent4 3" xfId="42"/>
    <cellStyle name="20% - Accent4 3 2" xfId="43"/>
    <cellStyle name="20% - Accent4 3 2 2" xfId="44"/>
    <cellStyle name="20% - Accent4 3 3" xfId="45"/>
    <cellStyle name="20% - Accent4 4" xfId="46"/>
    <cellStyle name="20% - Accent4 4 2" xfId="47"/>
    <cellStyle name="20% - Accent4 5" xfId="48"/>
    <cellStyle name="20% - Accent4 6" xfId="241"/>
    <cellStyle name="20% - Accent5" xfId="49" builtinId="46" customBuiltin="1"/>
    <cellStyle name="20% - Accent5 2" xfId="50"/>
    <cellStyle name="20% - Accent5 2 2" xfId="51"/>
    <cellStyle name="20% - Accent5 2 2 2" xfId="52"/>
    <cellStyle name="20% - Accent5 2 3" xfId="53"/>
    <cellStyle name="20% - Accent5 3" xfId="54"/>
    <cellStyle name="20% - Accent5 3 2" xfId="55"/>
    <cellStyle name="20% - Accent5 3 2 2" xfId="56"/>
    <cellStyle name="20% - Accent5 3 3" xfId="57"/>
    <cellStyle name="20% - Accent5 4" xfId="58"/>
    <cellStyle name="20% - Accent5 4 2" xfId="59"/>
    <cellStyle name="20% - Accent5 5" xfId="60"/>
    <cellStyle name="20% - Accent5 6" xfId="245"/>
    <cellStyle name="20% - Accent6" xfId="61" builtinId="50" customBuiltin="1"/>
    <cellStyle name="20% - Accent6 2" xfId="62"/>
    <cellStyle name="20% - Accent6 2 2" xfId="63"/>
    <cellStyle name="20% - Accent6 2 2 2" xfId="64"/>
    <cellStyle name="20% - Accent6 2 3" xfId="65"/>
    <cellStyle name="20% - Accent6 3" xfId="66"/>
    <cellStyle name="20% - Accent6 3 2" xfId="67"/>
    <cellStyle name="20% - Accent6 3 2 2" xfId="68"/>
    <cellStyle name="20% - Accent6 3 3" xfId="69"/>
    <cellStyle name="20% - Accent6 4" xfId="70"/>
    <cellStyle name="20% - Accent6 4 2" xfId="71"/>
    <cellStyle name="20% - Accent6 5" xfId="72"/>
    <cellStyle name="20% - Accent6 6" xfId="249"/>
    <cellStyle name="40% - Accent1" xfId="73" builtinId="31" customBuiltin="1"/>
    <cellStyle name="40% - Accent1 2" xfId="74"/>
    <cellStyle name="40% - Accent1 2 2" xfId="75"/>
    <cellStyle name="40% - Accent1 2 2 2" xfId="76"/>
    <cellStyle name="40% - Accent1 2 3" xfId="77"/>
    <cellStyle name="40% - Accent1 3" xfId="78"/>
    <cellStyle name="40% - Accent1 3 2" xfId="79"/>
    <cellStyle name="40% - Accent1 3 2 2" xfId="80"/>
    <cellStyle name="40% - Accent1 3 3" xfId="81"/>
    <cellStyle name="40% - Accent1 4" xfId="82"/>
    <cellStyle name="40% - Accent1 4 2" xfId="83"/>
    <cellStyle name="40% - Accent1 5" xfId="84"/>
    <cellStyle name="40% - Accent1 6" xfId="230"/>
    <cellStyle name="40% - Accent2" xfId="85" builtinId="35" customBuiltin="1"/>
    <cellStyle name="40% - Accent2 2" xfId="86"/>
    <cellStyle name="40% - Accent2 2 2" xfId="87"/>
    <cellStyle name="40% - Accent2 2 2 2" xfId="88"/>
    <cellStyle name="40% - Accent2 2 3" xfId="89"/>
    <cellStyle name="40% - Accent2 3" xfId="90"/>
    <cellStyle name="40% - Accent2 3 2" xfId="91"/>
    <cellStyle name="40% - Accent2 3 2 2" xfId="92"/>
    <cellStyle name="40% - Accent2 3 3" xfId="93"/>
    <cellStyle name="40% - Accent2 4" xfId="94"/>
    <cellStyle name="40% - Accent2 4 2" xfId="95"/>
    <cellStyle name="40% - Accent2 5" xfId="96"/>
    <cellStyle name="40% - Accent2 6" xfId="234"/>
    <cellStyle name="40% - Accent3" xfId="97" builtinId="39" customBuiltin="1"/>
    <cellStyle name="40% - Accent3 2" xfId="98"/>
    <cellStyle name="40% - Accent3 2 2" xfId="99"/>
    <cellStyle name="40% - Accent3 2 2 2" xfId="100"/>
    <cellStyle name="40% - Accent3 2 3" xfId="101"/>
    <cellStyle name="40% - Accent3 3" xfId="102"/>
    <cellStyle name="40% - Accent3 3 2" xfId="103"/>
    <cellStyle name="40% - Accent3 3 2 2" xfId="104"/>
    <cellStyle name="40% - Accent3 3 3" xfId="105"/>
    <cellStyle name="40% - Accent3 4" xfId="106"/>
    <cellStyle name="40% - Accent3 4 2" xfId="107"/>
    <cellStyle name="40% - Accent3 5" xfId="108"/>
    <cellStyle name="40% - Accent3 6" xfId="238"/>
    <cellStyle name="40% - Accent4" xfId="109" builtinId="43" customBuiltin="1"/>
    <cellStyle name="40% - Accent4 2" xfId="110"/>
    <cellStyle name="40% - Accent4 2 2" xfId="111"/>
    <cellStyle name="40% - Accent4 2 2 2" xfId="112"/>
    <cellStyle name="40% - Accent4 2 3" xfId="113"/>
    <cellStyle name="40% - Accent4 3" xfId="114"/>
    <cellStyle name="40% - Accent4 3 2" xfId="115"/>
    <cellStyle name="40% - Accent4 3 2 2" xfId="116"/>
    <cellStyle name="40% - Accent4 3 3" xfId="117"/>
    <cellStyle name="40% - Accent4 4" xfId="118"/>
    <cellStyle name="40% - Accent4 4 2" xfId="119"/>
    <cellStyle name="40% - Accent4 5" xfId="120"/>
    <cellStyle name="40% - Accent4 6" xfId="242"/>
    <cellStyle name="40% - Accent5" xfId="121" builtinId="47" customBuiltin="1"/>
    <cellStyle name="40% - Accent5 2" xfId="122"/>
    <cellStyle name="40% - Accent5 2 2" xfId="123"/>
    <cellStyle name="40% - Accent5 2 2 2" xfId="124"/>
    <cellStyle name="40% - Accent5 2 3" xfId="125"/>
    <cellStyle name="40% - Accent5 3" xfId="126"/>
    <cellStyle name="40% - Accent5 3 2" xfId="127"/>
    <cellStyle name="40% - Accent5 3 2 2" xfId="128"/>
    <cellStyle name="40% - Accent5 3 3" xfId="129"/>
    <cellStyle name="40% - Accent5 4" xfId="130"/>
    <cellStyle name="40% - Accent5 4 2" xfId="131"/>
    <cellStyle name="40% - Accent5 5" xfId="132"/>
    <cellStyle name="40% - Accent5 6" xfId="246"/>
    <cellStyle name="40% - Accent6" xfId="133" builtinId="51" customBuiltin="1"/>
    <cellStyle name="40% - Accent6 2" xfId="134"/>
    <cellStyle name="40% - Accent6 2 2" xfId="135"/>
    <cellStyle name="40% - Accent6 2 2 2" xfId="136"/>
    <cellStyle name="40% - Accent6 2 3" xfId="137"/>
    <cellStyle name="40% - Accent6 3" xfId="138"/>
    <cellStyle name="40% - Accent6 3 2" xfId="139"/>
    <cellStyle name="40% - Accent6 3 2 2" xfId="140"/>
    <cellStyle name="40% - Accent6 3 3" xfId="141"/>
    <cellStyle name="40% - Accent6 4" xfId="142"/>
    <cellStyle name="40% - Accent6 4 2" xfId="143"/>
    <cellStyle name="40% - Accent6 5" xfId="144"/>
    <cellStyle name="40% - Accent6 6" xfId="250"/>
    <cellStyle name="60% - Accent1" xfId="145" builtinId="32" customBuiltin="1"/>
    <cellStyle name="60% - Accent1 2" xfId="231"/>
    <cellStyle name="60% - Accent2" xfId="146" builtinId="36" customBuiltin="1"/>
    <cellStyle name="60% - Accent2 2" xfId="235"/>
    <cellStyle name="60% - Accent3" xfId="147" builtinId="40" customBuiltin="1"/>
    <cellStyle name="60% - Accent3 2" xfId="239"/>
    <cellStyle name="60% - Accent4" xfId="148" builtinId="44" customBuiltin="1"/>
    <cellStyle name="60% - Accent4 2" xfId="243"/>
    <cellStyle name="60% - Accent5" xfId="149" builtinId="48" customBuiltin="1"/>
    <cellStyle name="60% - Accent5 2" xfId="247"/>
    <cellStyle name="60% - Accent6" xfId="150" builtinId="52" customBuiltin="1"/>
    <cellStyle name="60% - Accent6 2" xfId="251"/>
    <cellStyle name="Accent1" xfId="151" builtinId="29" customBuiltin="1"/>
    <cellStyle name="Accent1 2" xfId="228"/>
    <cellStyle name="Accent2" xfId="152" builtinId="33" customBuiltin="1"/>
    <cellStyle name="Accent2 2" xfId="232"/>
    <cellStyle name="Accent3" xfId="153" builtinId="37" customBuiltin="1"/>
    <cellStyle name="Accent3 2" xfId="236"/>
    <cellStyle name="Accent4" xfId="154" builtinId="41" customBuiltin="1"/>
    <cellStyle name="Accent4 2" xfId="240"/>
    <cellStyle name="Accent5" xfId="155" builtinId="45" customBuiltin="1"/>
    <cellStyle name="Accent5 2" xfId="244"/>
    <cellStyle name="Accent6" xfId="156" builtinId="49" customBuiltin="1"/>
    <cellStyle name="Accent6 2" xfId="248"/>
    <cellStyle name="Bad" xfId="157" builtinId="27" customBuiltin="1"/>
    <cellStyle name="Bad 2" xfId="221"/>
    <cellStyle name="Calculation" xfId="158" builtinId="22" customBuiltin="1"/>
    <cellStyle name="Calculation 2" xfId="225"/>
    <cellStyle name="Check Cell" xfId="159" builtinId="23" customBuiltin="1"/>
    <cellStyle name="Check Cell 2" xfId="226"/>
    <cellStyle name="Explanatory Text" xfId="160" builtinId="53" customBuiltin="1"/>
    <cellStyle name="Good" xfId="161" builtinId="26" customBuiltin="1"/>
    <cellStyle name="Good 2" xfId="220"/>
    <cellStyle name="Heading 1" xfId="162" builtinId="16" customBuiltin="1"/>
    <cellStyle name="Heading 2" xfId="163" builtinId="17" customBuiltin="1"/>
    <cellStyle name="Heading 3" xfId="164" builtinId="18" customBuiltin="1"/>
    <cellStyle name="Heading 4" xfId="165" builtinId="19" customBuiltin="1"/>
    <cellStyle name="Hyperlink 2" xfId="166"/>
    <cellStyle name="Input" xfId="167" builtinId="20" customBuiltin="1"/>
    <cellStyle name="Input 2" xfId="223"/>
    <cellStyle name="Linked Cell" xfId="168" builtinId="24" customBuiltin="1"/>
    <cellStyle name="Neutral" xfId="169" builtinId="28" customBuiltin="1"/>
    <cellStyle name="Neutral 2" xfId="222"/>
    <cellStyle name="Normal" xfId="0" builtinId="0"/>
    <cellStyle name="Normal 2" xfId="170"/>
    <cellStyle name="Normal 2 2" xfId="171"/>
    <cellStyle name="Normal 2 3" xfId="252"/>
    <cellStyle name="Normal 3" xfId="172"/>
    <cellStyle name="Normal 3 2" xfId="173"/>
    <cellStyle name="Normal 3 2 2" xfId="174"/>
    <cellStyle name="Normal 3 3" xfId="175"/>
    <cellStyle name="Normal 4" xfId="176"/>
    <cellStyle name="Normal 4 2" xfId="177"/>
    <cellStyle name="Normal 4 3" xfId="178"/>
    <cellStyle name="Normal 4 3 2" xfId="179"/>
    <cellStyle name="Normal 4 3 2 2" xfId="180"/>
    <cellStyle name="Normal 4 3 3" xfId="181"/>
    <cellStyle name="Normal 4 4" xfId="182"/>
    <cellStyle name="Normal 4 4 2" xfId="183"/>
    <cellStyle name="Normal 4 4 2 2" xfId="184"/>
    <cellStyle name="Normal 4 4 3" xfId="185"/>
    <cellStyle name="Normal 4 5" xfId="186"/>
    <cellStyle name="Normal 4 5 2" xfId="187"/>
    <cellStyle name="Normal 4 6" xfId="188"/>
    <cellStyle name="Normal 5" xfId="189"/>
    <cellStyle name="Normal 5 2" xfId="190"/>
    <cellStyle name="Normal 5 2 2" xfId="191"/>
    <cellStyle name="Normal 5 2 2 2" xfId="192"/>
    <cellStyle name="Normal 5 2 3" xfId="193"/>
    <cellStyle name="Normal 5 3" xfId="194"/>
    <cellStyle name="Normal 5 3 2" xfId="195"/>
    <cellStyle name="Normal 5 3 2 2" xfId="196"/>
    <cellStyle name="Normal 5 3 3" xfId="197"/>
    <cellStyle name="Normal 5 4" xfId="198"/>
    <cellStyle name="Normal 5 4 2" xfId="199"/>
    <cellStyle name="Normal 5 5" xfId="200"/>
    <cellStyle name="Normal 6" xfId="201"/>
    <cellStyle name="Normal 7" xfId="218"/>
    <cellStyle name="Note 2" xfId="202"/>
    <cellStyle name="Note 2 2" xfId="203"/>
    <cellStyle name="Note 2 2 2" xfId="204"/>
    <cellStyle name="Note 2 2 2 2" xfId="205"/>
    <cellStyle name="Note 2 2 3" xfId="206"/>
    <cellStyle name="Note 2 3" xfId="207"/>
    <cellStyle name="Note 2 3 2" xfId="208"/>
    <cellStyle name="Note 2 3 2 2" xfId="209"/>
    <cellStyle name="Note 2 3 3" xfId="210"/>
    <cellStyle name="Note 2 4" xfId="211"/>
    <cellStyle name="Note 2 4 2" xfId="212"/>
    <cellStyle name="Note 2 5" xfId="213"/>
    <cellStyle name="Note 3" xfId="227"/>
    <cellStyle name="Output" xfId="214" builtinId="21" customBuiltin="1"/>
    <cellStyle name="Output 2" xfId="224"/>
    <cellStyle name="Title" xfId="215" builtinId="15" customBuiltin="1"/>
    <cellStyle name="Title 2" xfId="219"/>
    <cellStyle name="Total" xfId="216" builtinId="25" customBuiltin="1"/>
    <cellStyle name="Warning Text" xfId="21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a:t>E' versus Temperature</a:t>
            </a:r>
          </a:p>
        </c:rich>
      </c:tx>
      <c:layout/>
      <c:overlay val="0"/>
    </c:title>
    <c:autoTitleDeleted val="0"/>
    <c:plotArea>
      <c:layout/>
      <c:scatterChart>
        <c:scatterStyle val="smoothMarker"/>
        <c:varyColors val="0"/>
        <c:ser>
          <c:idx val="0"/>
          <c:order val="0"/>
          <c:tx>
            <c:v>E' versus temperature</c:v>
          </c:tx>
          <c:marker>
            <c:symbol val="none"/>
          </c:marker>
          <c:xVal>
            <c:numRef>
              <c:f>Data!$B$31:$B$32000</c:f>
              <c:numCache>
                <c:formatCode>General</c:formatCode>
                <c:ptCount val="31970"/>
                <c:pt idx="0">
                  <c:v>-9.0878310000000004E-2</c:v>
                </c:pt>
                <c:pt idx="1">
                  <c:v>-9.7201759999999998E-2</c:v>
                </c:pt>
                <c:pt idx="2">
                  <c:v>-0.1020957</c:v>
                </c:pt>
                <c:pt idx="3">
                  <c:v>-0.14650659999999999</c:v>
                </c:pt>
                <c:pt idx="4">
                  <c:v>-0.15938759999999999</c:v>
                </c:pt>
                <c:pt idx="5">
                  <c:v>-0.17727109999999999</c:v>
                </c:pt>
                <c:pt idx="6">
                  <c:v>-0.17176040000000001</c:v>
                </c:pt>
                <c:pt idx="7">
                  <c:v>-0.18386279999999999</c:v>
                </c:pt>
                <c:pt idx="8">
                  <c:v>-0.2175909</c:v>
                </c:pt>
                <c:pt idx="9">
                  <c:v>-0.2196968</c:v>
                </c:pt>
                <c:pt idx="10">
                  <c:v>-0.216223</c:v>
                </c:pt>
                <c:pt idx="11">
                  <c:v>-0.23744680000000001</c:v>
                </c:pt>
                <c:pt idx="12">
                  <c:v>-0.23677300000000001</c:v>
                </c:pt>
                <c:pt idx="13">
                  <c:v>-0.23364260000000001</c:v>
                </c:pt>
                <c:pt idx="14">
                  <c:v>-0.23424719999999999</c:v>
                </c:pt>
                <c:pt idx="15">
                  <c:v>-0.27868779999999999</c:v>
                </c:pt>
                <c:pt idx="16">
                  <c:v>-0.25813710000000001</c:v>
                </c:pt>
                <c:pt idx="17">
                  <c:v>-0.26157560000000002</c:v>
                </c:pt>
                <c:pt idx="18">
                  <c:v>-0.2748235</c:v>
                </c:pt>
                <c:pt idx="19">
                  <c:v>-0.26538869999999998</c:v>
                </c:pt>
                <c:pt idx="20">
                  <c:v>-0.27290160000000002</c:v>
                </c:pt>
                <c:pt idx="21">
                  <c:v>-0.26767469999999999</c:v>
                </c:pt>
                <c:pt idx="22">
                  <c:v>-0.27445849999999999</c:v>
                </c:pt>
                <c:pt idx="23">
                  <c:v>-0.28659499999999999</c:v>
                </c:pt>
                <c:pt idx="24">
                  <c:v>-0.2699241</c:v>
                </c:pt>
                <c:pt idx="25">
                  <c:v>-0.27248519999999998</c:v>
                </c:pt>
                <c:pt idx="26">
                  <c:v>-0.28142099999999998</c:v>
                </c:pt>
                <c:pt idx="27">
                  <c:v>-0.2756536</c:v>
                </c:pt>
                <c:pt idx="28">
                  <c:v>-0.26840760000000002</c:v>
                </c:pt>
                <c:pt idx="29">
                  <c:v>-0.27810059999999998</c:v>
                </c:pt>
                <c:pt idx="30">
                  <c:v>-0.28242919999999999</c:v>
                </c:pt>
                <c:pt idx="31">
                  <c:v>-0.27541890000000002</c:v>
                </c:pt>
                <c:pt idx="32">
                  <c:v>-0.273289</c:v>
                </c:pt>
                <c:pt idx="33">
                  <c:v>-0.27966740000000001</c:v>
                </c:pt>
                <c:pt idx="34">
                  <c:v>-0.26708890000000002</c:v>
                </c:pt>
                <c:pt idx="35">
                  <c:v>-0.26940500000000001</c:v>
                </c:pt>
                <c:pt idx="36">
                  <c:v>-0.27213579999999998</c:v>
                </c:pt>
                <c:pt idx="37">
                  <c:v>-0.27275840000000001</c:v>
                </c:pt>
                <c:pt idx="38">
                  <c:v>-0.25626779999999999</c:v>
                </c:pt>
                <c:pt idx="39">
                  <c:v>-0.28334150000000002</c:v>
                </c:pt>
                <c:pt idx="40">
                  <c:v>-0.26322649999999997</c:v>
                </c:pt>
                <c:pt idx="41">
                  <c:v>-0.22803519999999999</c:v>
                </c:pt>
                <c:pt idx="42">
                  <c:v>-0.25398500000000002</c:v>
                </c:pt>
                <c:pt idx="43">
                  <c:v>-0.24821679999999999</c:v>
                </c:pt>
                <c:pt idx="44">
                  <c:v>-0.25265799999999999</c:v>
                </c:pt>
                <c:pt idx="45">
                  <c:v>-0.23551179999999999</c:v>
                </c:pt>
                <c:pt idx="46">
                  <c:v>-0.22975719999999999</c:v>
                </c:pt>
                <c:pt idx="47">
                  <c:v>-0.236591</c:v>
                </c:pt>
                <c:pt idx="48">
                  <c:v>-0.22737160000000001</c:v>
                </c:pt>
                <c:pt idx="49">
                  <c:v>-0.21687870000000001</c:v>
                </c:pt>
                <c:pt idx="50">
                  <c:v>-0.21604000000000001</c:v>
                </c:pt>
                <c:pt idx="51">
                  <c:v>-0.22215409999999999</c:v>
                </c:pt>
                <c:pt idx="52">
                  <c:v>-0.20874570000000001</c:v>
                </c:pt>
                <c:pt idx="53">
                  <c:v>-0.18819150000000001</c:v>
                </c:pt>
                <c:pt idx="54">
                  <c:v>-0.2076866</c:v>
                </c:pt>
                <c:pt idx="55">
                  <c:v>-0.1897249</c:v>
                </c:pt>
                <c:pt idx="56">
                  <c:v>-0.18949350000000001</c:v>
                </c:pt>
                <c:pt idx="57">
                  <c:v>-0.1998569</c:v>
                </c:pt>
                <c:pt idx="58">
                  <c:v>-0.19546089999999999</c:v>
                </c:pt>
                <c:pt idx="59">
                  <c:v>-0.1877482</c:v>
                </c:pt>
                <c:pt idx="60">
                  <c:v>-0.18526329999999999</c:v>
                </c:pt>
                <c:pt idx="61">
                  <c:v>-0.18350849999999999</c:v>
                </c:pt>
                <c:pt idx="62">
                  <c:v>-0.18745970000000001</c:v>
                </c:pt>
                <c:pt idx="63">
                  <c:v>-0.1816565</c:v>
                </c:pt>
                <c:pt idx="64">
                  <c:v>-0.17941840000000001</c:v>
                </c:pt>
                <c:pt idx="65">
                  <c:v>-0.18743389999999999</c:v>
                </c:pt>
                <c:pt idx="66">
                  <c:v>-0.16903750000000001</c:v>
                </c:pt>
                <c:pt idx="67">
                  <c:v>-0.17161209999999999</c:v>
                </c:pt>
                <c:pt idx="68">
                  <c:v>-0.16196389999999999</c:v>
                </c:pt>
                <c:pt idx="69">
                  <c:v>-0.16673080000000001</c:v>
                </c:pt>
                <c:pt idx="70">
                  <c:v>-0.17182720000000001</c:v>
                </c:pt>
                <c:pt idx="71">
                  <c:v>-0.1587858</c:v>
                </c:pt>
                <c:pt idx="72">
                  <c:v>-0.15299769999999999</c:v>
                </c:pt>
                <c:pt idx="73">
                  <c:v>-0.1510967</c:v>
                </c:pt>
                <c:pt idx="74">
                  <c:v>-0.15629750000000001</c:v>
                </c:pt>
                <c:pt idx="75">
                  <c:v>-0.1550995</c:v>
                </c:pt>
                <c:pt idx="76">
                  <c:v>-0.14116770000000001</c:v>
                </c:pt>
                <c:pt idx="77">
                  <c:v>-0.1550446</c:v>
                </c:pt>
                <c:pt idx="78">
                  <c:v>-0.1517434</c:v>
                </c:pt>
                <c:pt idx="79">
                  <c:v>-0.14545150000000001</c:v>
                </c:pt>
                <c:pt idx="80">
                  <c:v>-0.1263204</c:v>
                </c:pt>
                <c:pt idx="81">
                  <c:v>-0.13709470000000001</c:v>
                </c:pt>
                <c:pt idx="82">
                  <c:v>-0.13904569999999999</c:v>
                </c:pt>
                <c:pt idx="83">
                  <c:v>-0.12646589999999999</c:v>
                </c:pt>
                <c:pt idx="84">
                  <c:v>-0.12281209999999999</c:v>
                </c:pt>
                <c:pt idx="85">
                  <c:v>-0.1268871</c:v>
                </c:pt>
                <c:pt idx="86">
                  <c:v>-0.13281080000000001</c:v>
                </c:pt>
                <c:pt idx="87">
                  <c:v>-0.14302809999999999</c:v>
                </c:pt>
                <c:pt idx="88">
                  <c:v>-0.1061966</c:v>
                </c:pt>
                <c:pt idx="89">
                  <c:v>-0.13288359999999999</c:v>
                </c:pt>
                <c:pt idx="90">
                  <c:v>-0.13347609999999999</c:v>
                </c:pt>
                <c:pt idx="91">
                  <c:v>-0.1192922</c:v>
                </c:pt>
                <c:pt idx="92">
                  <c:v>-0.1197177</c:v>
                </c:pt>
                <c:pt idx="93">
                  <c:v>-0.1155477</c:v>
                </c:pt>
                <c:pt idx="94">
                  <c:v>-0.1103531</c:v>
                </c:pt>
                <c:pt idx="95">
                  <c:v>-0.10678550000000001</c:v>
                </c:pt>
                <c:pt idx="96">
                  <c:v>-0.1049074</c:v>
                </c:pt>
                <c:pt idx="97">
                  <c:v>-0.1052107</c:v>
                </c:pt>
                <c:pt idx="98">
                  <c:v>-0.1086227</c:v>
                </c:pt>
                <c:pt idx="99">
                  <c:v>-0.1128895</c:v>
                </c:pt>
                <c:pt idx="100">
                  <c:v>-0.1085653</c:v>
                </c:pt>
                <c:pt idx="101">
                  <c:v>-0.110752</c:v>
                </c:pt>
                <c:pt idx="102">
                  <c:v>-0.1038173</c:v>
                </c:pt>
                <c:pt idx="103">
                  <c:v>-0.1014225</c:v>
                </c:pt>
                <c:pt idx="104">
                  <c:v>-0.10863829999999999</c:v>
                </c:pt>
                <c:pt idx="105">
                  <c:v>-8.1362450000000003E-2</c:v>
                </c:pt>
                <c:pt idx="106">
                  <c:v>-8.9275640000000003E-2</c:v>
                </c:pt>
                <c:pt idx="107">
                  <c:v>-8.5921300000000006E-2</c:v>
                </c:pt>
                <c:pt idx="108">
                  <c:v>-8.9109309999999997E-2</c:v>
                </c:pt>
                <c:pt idx="109">
                  <c:v>-7.9211420000000005E-2</c:v>
                </c:pt>
                <c:pt idx="110">
                  <c:v>-9.4697690000000001E-2</c:v>
                </c:pt>
                <c:pt idx="111">
                  <c:v>-9.2192919999999998E-2</c:v>
                </c:pt>
                <c:pt idx="112">
                  <c:v>-8.3247539999999995E-2</c:v>
                </c:pt>
                <c:pt idx="113">
                  <c:v>-9.848548E-2</c:v>
                </c:pt>
                <c:pt idx="114">
                  <c:v>-9.5420740000000004E-2</c:v>
                </c:pt>
                <c:pt idx="115">
                  <c:v>-9.4766119999999995E-2</c:v>
                </c:pt>
                <c:pt idx="116">
                  <c:v>-8.9888399999999993E-2</c:v>
                </c:pt>
                <c:pt idx="117">
                  <c:v>-7.6203740000000006E-2</c:v>
                </c:pt>
                <c:pt idx="118">
                  <c:v>-8.4580760000000005E-2</c:v>
                </c:pt>
                <c:pt idx="119">
                  <c:v>-9.6008869999999996E-2</c:v>
                </c:pt>
                <c:pt idx="120">
                  <c:v>-8.7463470000000001E-2</c:v>
                </c:pt>
                <c:pt idx="121">
                  <c:v>-7.7672149999999995E-2</c:v>
                </c:pt>
                <c:pt idx="122">
                  <c:v>-9.26675E-2</c:v>
                </c:pt>
                <c:pt idx="123">
                  <c:v>-8.9781200000000005E-2</c:v>
                </c:pt>
                <c:pt idx="124">
                  <c:v>-8.0738450000000003E-2</c:v>
                </c:pt>
                <c:pt idx="125">
                  <c:v>-8.4827799999999995E-2</c:v>
                </c:pt>
                <c:pt idx="126">
                  <c:v>-8.6514149999999998E-2</c:v>
                </c:pt>
                <c:pt idx="127">
                  <c:v>-8.2532350000000004E-2</c:v>
                </c:pt>
                <c:pt idx="128">
                  <c:v>-7.9719490000000004E-2</c:v>
                </c:pt>
                <c:pt idx="129">
                  <c:v>-8.9741180000000004E-2</c:v>
                </c:pt>
                <c:pt idx="130">
                  <c:v>-7.0280620000000002E-2</c:v>
                </c:pt>
                <c:pt idx="131">
                  <c:v>-5.8529060000000001E-2</c:v>
                </c:pt>
                <c:pt idx="132">
                  <c:v>-5.8965780000000002E-2</c:v>
                </c:pt>
                <c:pt idx="133">
                  <c:v>-7.9744380000000004E-2</c:v>
                </c:pt>
                <c:pt idx="134">
                  <c:v>-7.1564749999999996E-2</c:v>
                </c:pt>
                <c:pt idx="135">
                  <c:v>-6.4931000000000003E-2</c:v>
                </c:pt>
                <c:pt idx="136">
                  <c:v>-8.3446099999999995E-2</c:v>
                </c:pt>
                <c:pt idx="137">
                  <c:v>-6.7217529999999998E-2</c:v>
                </c:pt>
                <c:pt idx="138">
                  <c:v>-7.2685940000000004E-2</c:v>
                </c:pt>
                <c:pt idx="139">
                  <c:v>-6.3433589999999998E-2</c:v>
                </c:pt>
                <c:pt idx="140">
                  <c:v>-8.0130000000000007E-2</c:v>
                </c:pt>
                <c:pt idx="141">
                  <c:v>-5.5804369999999999E-2</c:v>
                </c:pt>
                <c:pt idx="142">
                  <c:v>-6.2382149999999997E-2</c:v>
                </c:pt>
                <c:pt idx="143">
                  <c:v>-5.1900300000000003E-2</c:v>
                </c:pt>
                <c:pt idx="144">
                  <c:v>-6.143274E-2</c:v>
                </c:pt>
                <c:pt idx="145">
                  <c:v>-7.4317439999999999E-2</c:v>
                </c:pt>
                <c:pt idx="146">
                  <c:v>-6.5418000000000004E-2</c:v>
                </c:pt>
                <c:pt idx="147">
                  <c:v>-5.4209540000000001E-2</c:v>
                </c:pt>
                <c:pt idx="148">
                  <c:v>-5.6162789999999997E-2</c:v>
                </c:pt>
                <c:pt idx="149">
                  <c:v>-8.1867220000000004E-2</c:v>
                </c:pt>
                <c:pt idx="150">
                  <c:v>-5.5665390000000002E-2</c:v>
                </c:pt>
                <c:pt idx="151">
                  <c:v>-6.2350410000000002E-2</c:v>
                </c:pt>
                <c:pt idx="152">
                  <c:v>-4.12953E-2</c:v>
                </c:pt>
                <c:pt idx="153">
                  <c:v>-3.252787E-2</c:v>
                </c:pt>
                <c:pt idx="154">
                  <c:v>-5.7715879999999997E-2</c:v>
                </c:pt>
                <c:pt idx="155">
                  <c:v>-5.9759720000000002E-2</c:v>
                </c:pt>
                <c:pt idx="156">
                  <c:v>-5.0440100000000002E-2</c:v>
                </c:pt>
                <c:pt idx="157">
                  <c:v>-5.755569E-2</c:v>
                </c:pt>
                <c:pt idx="158">
                  <c:v>-5.3246830000000002E-2</c:v>
                </c:pt>
                <c:pt idx="159">
                  <c:v>-3.7654420000000001E-2</c:v>
                </c:pt>
                <c:pt idx="160">
                  <c:v>-3.792239E-2</c:v>
                </c:pt>
                <c:pt idx="161">
                  <c:v>-4.3249839999999998E-2</c:v>
                </c:pt>
                <c:pt idx="162">
                  <c:v>-3.141099E-2</c:v>
                </c:pt>
                <c:pt idx="163">
                  <c:v>-4.0250929999999997E-2</c:v>
                </c:pt>
                <c:pt idx="164">
                  <c:v>-4.4923100000000001E-2</c:v>
                </c:pt>
                <c:pt idx="165">
                  <c:v>-4.4935919999999997E-2</c:v>
                </c:pt>
                <c:pt idx="166">
                  <c:v>-4.0818140000000003E-2</c:v>
                </c:pt>
                <c:pt idx="167">
                  <c:v>-4.2959240000000003E-2</c:v>
                </c:pt>
                <c:pt idx="168">
                  <c:v>-2.38826E-2</c:v>
                </c:pt>
                <c:pt idx="169">
                  <c:v>-2.84762E-2</c:v>
                </c:pt>
                <c:pt idx="170">
                  <c:v>-3.2157989999999997E-2</c:v>
                </c:pt>
                <c:pt idx="171">
                  <c:v>-2.4460840000000001E-2</c:v>
                </c:pt>
                <c:pt idx="172">
                  <c:v>-3.281038E-2</c:v>
                </c:pt>
                <c:pt idx="173">
                  <c:v>-3.3474789999999997E-2</c:v>
                </c:pt>
                <c:pt idx="174">
                  <c:v>-2.8471670000000001E-2</c:v>
                </c:pt>
                <c:pt idx="175">
                  <c:v>-3.7336260000000003E-2</c:v>
                </c:pt>
                <c:pt idx="176">
                  <c:v>-2.9577539999999999E-2</c:v>
                </c:pt>
                <c:pt idx="177">
                  <c:v>-2.8704529999999999E-2</c:v>
                </c:pt>
                <c:pt idx="178">
                  <c:v>-1.7272220000000001E-2</c:v>
                </c:pt>
                <c:pt idx="179">
                  <c:v>-3.020975E-2</c:v>
                </c:pt>
                <c:pt idx="180">
                  <c:v>-3.076866E-2</c:v>
                </c:pt>
                <c:pt idx="181">
                  <c:v>-2.0447070000000001E-2</c:v>
                </c:pt>
                <c:pt idx="182">
                  <c:v>-2.8360469999999999E-2</c:v>
                </c:pt>
                <c:pt idx="183">
                  <c:v>-3.9617689999999997E-2</c:v>
                </c:pt>
                <c:pt idx="184">
                  <c:v>-2.3427409999999999E-2</c:v>
                </c:pt>
                <c:pt idx="185">
                  <c:v>-1.690726E-2</c:v>
                </c:pt>
                <c:pt idx="186">
                  <c:v>-2.0959269999999999E-2</c:v>
                </c:pt>
                <c:pt idx="187">
                  <c:v>-2.6225330000000002E-2</c:v>
                </c:pt>
                <c:pt idx="188">
                  <c:v>-1.737986E-2</c:v>
                </c:pt>
                <c:pt idx="189">
                  <c:v>-1.068448E-2</c:v>
                </c:pt>
                <c:pt idx="190">
                  <c:v>-1.9059739999999999E-2</c:v>
                </c:pt>
                <c:pt idx="191">
                  <c:v>-1.058452E-2</c:v>
                </c:pt>
                <c:pt idx="192">
                  <c:v>-2.5252989999999999E-2</c:v>
                </c:pt>
                <c:pt idx="193">
                  <c:v>-2.546E-2</c:v>
                </c:pt>
                <c:pt idx="194">
                  <c:v>-1.466194E-2</c:v>
                </c:pt>
                <c:pt idx="195">
                  <c:v>-2.1797360000000002E-2</c:v>
                </c:pt>
                <c:pt idx="196" formatCode="0.00E+00">
                  <c:v>-6.9874000000000004E-3</c:v>
                </c:pt>
                <c:pt idx="197">
                  <c:v>-1.936353E-2</c:v>
                </c:pt>
                <c:pt idx="198">
                  <c:v>-2.8783599999999999E-2</c:v>
                </c:pt>
                <c:pt idx="199">
                  <c:v>-2.8819870000000001E-2</c:v>
                </c:pt>
                <c:pt idx="200">
                  <c:v>-1.538665E-2</c:v>
                </c:pt>
                <c:pt idx="201" formatCode="0.00E+00">
                  <c:v>-7.7876000000000004E-3</c:v>
                </c:pt>
                <c:pt idx="202">
                  <c:v>3.4216379999999998E-2</c:v>
                </c:pt>
                <c:pt idx="203">
                  <c:v>7.4176900000000004E-2</c:v>
                </c:pt>
                <c:pt idx="204">
                  <c:v>7.8323680000000007E-2</c:v>
                </c:pt>
                <c:pt idx="205">
                  <c:v>0.1145399</c:v>
                </c:pt>
                <c:pt idx="206">
                  <c:v>0.1367225</c:v>
                </c:pt>
                <c:pt idx="207">
                  <c:v>0.19444710000000001</c:v>
                </c:pt>
                <c:pt idx="208">
                  <c:v>0.2319908</c:v>
                </c:pt>
                <c:pt idx="209">
                  <c:v>0.27489190000000002</c:v>
                </c:pt>
                <c:pt idx="210">
                  <c:v>0.33057760000000003</c:v>
                </c:pt>
                <c:pt idx="211">
                  <c:v>0.397679</c:v>
                </c:pt>
                <c:pt idx="212">
                  <c:v>0.44825589999999998</c:v>
                </c:pt>
                <c:pt idx="213">
                  <c:v>0.50031639999999999</c:v>
                </c:pt>
                <c:pt idx="214">
                  <c:v>0.57900119999999999</c:v>
                </c:pt>
                <c:pt idx="215">
                  <c:v>0.64282470000000003</c:v>
                </c:pt>
                <c:pt idx="216">
                  <c:v>0.712005</c:v>
                </c:pt>
                <c:pt idx="217">
                  <c:v>0.78635679999999997</c:v>
                </c:pt>
                <c:pt idx="218">
                  <c:v>0.84351129999999996</c:v>
                </c:pt>
                <c:pt idx="219">
                  <c:v>0.92242109999999999</c:v>
                </c:pt>
                <c:pt idx="220">
                  <c:v>1.02433</c:v>
                </c:pt>
                <c:pt idx="221">
                  <c:v>1.0911550000000001</c:v>
                </c:pt>
                <c:pt idx="222">
                  <c:v>1.1682360000000001</c:v>
                </c:pt>
                <c:pt idx="223">
                  <c:v>1.2482310000000001</c:v>
                </c:pt>
                <c:pt idx="224">
                  <c:v>1.3209340000000001</c:v>
                </c:pt>
                <c:pt idx="225">
                  <c:v>1.4059569999999999</c:v>
                </c:pt>
                <c:pt idx="226">
                  <c:v>1.4959469999999999</c:v>
                </c:pt>
                <c:pt idx="227">
                  <c:v>1.5618939999999999</c:v>
                </c:pt>
                <c:pt idx="228">
                  <c:v>1.642395</c:v>
                </c:pt>
                <c:pt idx="229">
                  <c:v>1.7306839999999999</c:v>
                </c:pt>
                <c:pt idx="230">
                  <c:v>1.8181210000000001</c:v>
                </c:pt>
                <c:pt idx="231">
                  <c:v>1.9132480000000001</c:v>
                </c:pt>
                <c:pt idx="232">
                  <c:v>1.9864459999999999</c:v>
                </c:pt>
                <c:pt idx="233">
                  <c:v>2.0816539999999999</c:v>
                </c:pt>
                <c:pt idx="234">
                  <c:v>2.1778759999999999</c:v>
                </c:pt>
                <c:pt idx="235">
                  <c:v>2.2786</c:v>
                </c:pt>
                <c:pt idx="236">
                  <c:v>2.3627060000000002</c:v>
                </c:pt>
                <c:pt idx="237">
                  <c:v>2.438717</c:v>
                </c:pt>
                <c:pt idx="238">
                  <c:v>2.5289860000000002</c:v>
                </c:pt>
                <c:pt idx="239">
                  <c:v>2.6150190000000002</c:v>
                </c:pt>
                <c:pt idx="240">
                  <c:v>2.713076</c:v>
                </c:pt>
                <c:pt idx="241">
                  <c:v>2.7900160000000001</c:v>
                </c:pt>
                <c:pt idx="242">
                  <c:v>2.8798900000000001</c:v>
                </c:pt>
                <c:pt idx="243">
                  <c:v>2.982783</c:v>
                </c:pt>
                <c:pt idx="244">
                  <c:v>3.0679759999999998</c:v>
                </c:pt>
                <c:pt idx="245">
                  <c:v>3.153006</c:v>
                </c:pt>
                <c:pt idx="246">
                  <c:v>3.2519900000000002</c:v>
                </c:pt>
                <c:pt idx="247">
                  <c:v>3.3504139999999998</c:v>
                </c:pt>
                <c:pt idx="248">
                  <c:v>3.4526409999999998</c:v>
                </c:pt>
                <c:pt idx="249">
                  <c:v>3.565226</c:v>
                </c:pt>
                <c:pt idx="250">
                  <c:v>3.67083</c:v>
                </c:pt>
                <c:pt idx="251">
                  <c:v>3.7368199999999998</c:v>
                </c:pt>
                <c:pt idx="252">
                  <c:v>3.830165</c:v>
                </c:pt>
                <c:pt idx="253">
                  <c:v>3.928668</c:v>
                </c:pt>
                <c:pt idx="254">
                  <c:v>4.0334339999999997</c:v>
                </c:pt>
                <c:pt idx="255">
                  <c:v>4.1246830000000001</c:v>
                </c:pt>
                <c:pt idx="256">
                  <c:v>4.2008780000000003</c:v>
                </c:pt>
                <c:pt idx="257">
                  <c:v>4.3025120000000001</c:v>
                </c:pt>
                <c:pt idx="258">
                  <c:v>4.4070869999999998</c:v>
                </c:pt>
                <c:pt idx="259">
                  <c:v>4.5065840000000001</c:v>
                </c:pt>
                <c:pt idx="260">
                  <c:v>4.62765</c:v>
                </c:pt>
                <c:pt idx="261">
                  <c:v>4.7043100000000004</c:v>
                </c:pt>
                <c:pt idx="262">
                  <c:v>4.8071650000000004</c:v>
                </c:pt>
                <c:pt idx="263">
                  <c:v>4.8991759999999998</c:v>
                </c:pt>
                <c:pt idx="264">
                  <c:v>5.0027499999999998</c:v>
                </c:pt>
                <c:pt idx="265">
                  <c:v>5.0884029999999996</c:v>
                </c:pt>
                <c:pt idx="266">
                  <c:v>5.166728</c:v>
                </c:pt>
                <c:pt idx="267">
                  <c:v>5.2475500000000004</c:v>
                </c:pt>
                <c:pt idx="268">
                  <c:v>5.3524419999999999</c:v>
                </c:pt>
                <c:pt idx="269">
                  <c:v>5.4384839999999999</c:v>
                </c:pt>
                <c:pt idx="270">
                  <c:v>5.5516050000000003</c:v>
                </c:pt>
                <c:pt idx="271">
                  <c:v>5.6384059999999998</c:v>
                </c:pt>
                <c:pt idx="272">
                  <c:v>5.725625</c:v>
                </c:pt>
                <c:pt idx="273">
                  <c:v>5.8297739999999996</c:v>
                </c:pt>
                <c:pt idx="274">
                  <c:v>5.9289800000000001</c:v>
                </c:pt>
                <c:pt idx="275">
                  <c:v>6.0405319999999998</c:v>
                </c:pt>
                <c:pt idx="276">
                  <c:v>6.1136270000000001</c:v>
                </c:pt>
                <c:pt idx="277">
                  <c:v>6.2070109999999996</c:v>
                </c:pt>
                <c:pt idx="278">
                  <c:v>6.2931819999999998</c:v>
                </c:pt>
                <c:pt idx="279">
                  <c:v>6.3739939999999997</c:v>
                </c:pt>
                <c:pt idx="280">
                  <c:v>6.4795489999999996</c:v>
                </c:pt>
                <c:pt idx="281">
                  <c:v>6.5862720000000001</c:v>
                </c:pt>
                <c:pt idx="282">
                  <c:v>6.6932200000000002</c:v>
                </c:pt>
                <c:pt idx="283">
                  <c:v>6.7877840000000003</c:v>
                </c:pt>
                <c:pt idx="284">
                  <c:v>6.8914609999999996</c:v>
                </c:pt>
                <c:pt idx="285">
                  <c:v>7.0086700000000004</c:v>
                </c:pt>
                <c:pt idx="286">
                  <c:v>7.1015579999999998</c:v>
                </c:pt>
                <c:pt idx="287">
                  <c:v>7.1969149999999997</c:v>
                </c:pt>
                <c:pt idx="288">
                  <c:v>7.3132989999999998</c:v>
                </c:pt>
                <c:pt idx="289">
                  <c:v>7.3578000000000001</c:v>
                </c:pt>
                <c:pt idx="290">
                  <c:v>7.4584659999999996</c:v>
                </c:pt>
                <c:pt idx="291">
                  <c:v>7.580292</c:v>
                </c:pt>
                <c:pt idx="292">
                  <c:v>7.6146969999999996</c:v>
                </c:pt>
                <c:pt idx="293">
                  <c:v>7.7764259999999998</c:v>
                </c:pt>
                <c:pt idx="294">
                  <c:v>7.8302149999999999</c:v>
                </c:pt>
                <c:pt idx="295">
                  <c:v>7.9600850000000003</c:v>
                </c:pt>
                <c:pt idx="296">
                  <c:v>8.0111659999999993</c:v>
                </c:pt>
                <c:pt idx="297">
                  <c:v>8.123443</c:v>
                </c:pt>
                <c:pt idx="298">
                  <c:v>8.2028599999999994</c:v>
                </c:pt>
                <c:pt idx="299">
                  <c:v>8.3151759999999992</c:v>
                </c:pt>
                <c:pt idx="300">
                  <c:v>8.3999699999999997</c:v>
                </c:pt>
                <c:pt idx="301">
                  <c:v>8.531371</c:v>
                </c:pt>
                <c:pt idx="302">
                  <c:v>8.598789</c:v>
                </c:pt>
                <c:pt idx="303">
                  <c:v>8.6628600000000002</c:v>
                </c:pt>
                <c:pt idx="304">
                  <c:v>8.8230799999999991</c:v>
                </c:pt>
                <c:pt idx="305">
                  <c:v>8.8667300000000004</c:v>
                </c:pt>
                <c:pt idx="306">
                  <c:v>8.9829880000000006</c:v>
                </c:pt>
                <c:pt idx="307">
                  <c:v>9.1057989999999993</c:v>
                </c:pt>
                <c:pt idx="308">
                  <c:v>9.1871779999999994</c:v>
                </c:pt>
                <c:pt idx="309">
                  <c:v>9.2808320000000002</c:v>
                </c:pt>
                <c:pt idx="310">
                  <c:v>9.2898560000000003</c:v>
                </c:pt>
                <c:pt idx="311">
                  <c:v>9.4770280000000007</c:v>
                </c:pt>
                <c:pt idx="312">
                  <c:v>9.5192859999999992</c:v>
                </c:pt>
                <c:pt idx="313">
                  <c:v>9.6637699999999995</c:v>
                </c:pt>
                <c:pt idx="314">
                  <c:v>9.8154179999999993</c:v>
                </c:pt>
                <c:pt idx="315">
                  <c:v>9.9325620000000008</c:v>
                </c:pt>
                <c:pt idx="316">
                  <c:v>10.059530000000001</c:v>
                </c:pt>
                <c:pt idx="317">
                  <c:v>10.158609999999999</c:v>
                </c:pt>
                <c:pt idx="318">
                  <c:v>10.332179999999999</c:v>
                </c:pt>
                <c:pt idx="319">
                  <c:v>10.44304</c:v>
                </c:pt>
                <c:pt idx="320">
                  <c:v>10.55893</c:v>
                </c:pt>
                <c:pt idx="321">
                  <c:v>10.68951</c:v>
                </c:pt>
                <c:pt idx="322">
                  <c:v>10.82464</c:v>
                </c:pt>
                <c:pt idx="323">
                  <c:v>10.915010000000001</c:v>
                </c:pt>
                <c:pt idx="324">
                  <c:v>11.04683</c:v>
                </c:pt>
                <c:pt idx="325">
                  <c:v>11.127739999999999</c:v>
                </c:pt>
                <c:pt idx="326">
                  <c:v>11.277240000000001</c:v>
                </c:pt>
                <c:pt idx="327">
                  <c:v>11.339270000000001</c:v>
                </c:pt>
                <c:pt idx="328">
                  <c:v>11.50859</c:v>
                </c:pt>
                <c:pt idx="329">
                  <c:v>11.57629</c:v>
                </c:pt>
                <c:pt idx="330">
                  <c:v>11.713039999999999</c:v>
                </c:pt>
                <c:pt idx="331">
                  <c:v>11.80396</c:v>
                </c:pt>
                <c:pt idx="332">
                  <c:v>11.92614</c:v>
                </c:pt>
                <c:pt idx="333">
                  <c:v>12.02697</c:v>
                </c:pt>
                <c:pt idx="334">
                  <c:v>12.1152</c:v>
                </c:pt>
                <c:pt idx="335">
                  <c:v>12.2219</c:v>
                </c:pt>
                <c:pt idx="336">
                  <c:v>12.323539999999999</c:v>
                </c:pt>
                <c:pt idx="337">
                  <c:v>12.43582</c:v>
                </c:pt>
                <c:pt idx="338">
                  <c:v>12.52468</c:v>
                </c:pt>
                <c:pt idx="339">
                  <c:v>12.62627</c:v>
                </c:pt>
                <c:pt idx="340">
                  <c:v>12.73114</c:v>
                </c:pt>
                <c:pt idx="341">
                  <c:v>12.810460000000001</c:v>
                </c:pt>
                <c:pt idx="342">
                  <c:v>12.939159999999999</c:v>
                </c:pt>
                <c:pt idx="343">
                  <c:v>13.027620000000001</c:v>
                </c:pt>
                <c:pt idx="344">
                  <c:v>13.122579999999999</c:v>
                </c:pt>
                <c:pt idx="345">
                  <c:v>13.23109</c:v>
                </c:pt>
                <c:pt idx="346">
                  <c:v>13.3109</c:v>
                </c:pt>
                <c:pt idx="347">
                  <c:v>13.44103</c:v>
                </c:pt>
                <c:pt idx="348">
                  <c:v>13.53368</c:v>
                </c:pt>
                <c:pt idx="349">
                  <c:v>13.61534</c:v>
                </c:pt>
                <c:pt idx="350">
                  <c:v>13.71232</c:v>
                </c:pt>
                <c:pt idx="351">
                  <c:v>13.81053</c:v>
                </c:pt>
                <c:pt idx="352">
                  <c:v>13.89902</c:v>
                </c:pt>
                <c:pt idx="353">
                  <c:v>14.000579999999999</c:v>
                </c:pt>
                <c:pt idx="354">
                  <c:v>14.11101</c:v>
                </c:pt>
                <c:pt idx="355">
                  <c:v>14.19154</c:v>
                </c:pt>
                <c:pt idx="356">
                  <c:v>14.284470000000001</c:v>
                </c:pt>
                <c:pt idx="357">
                  <c:v>14.3742</c:v>
                </c:pt>
                <c:pt idx="358">
                  <c:v>14.47662</c:v>
                </c:pt>
                <c:pt idx="359">
                  <c:v>14.58339</c:v>
                </c:pt>
                <c:pt idx="360">
                  <c:v>14.65565</c:v>
                </c:pt>
                <c:pt idx="361">
                  <c:v>14.76868</c:v>
                </c:pt>
                <c:pt idx="362">
                  <c:v>14.858969999999999</c:v>
                </c:pt>
                <c:pt idx="363">
                  <c:v>14.934150000000001</c:v>
                </c:pt>
                <c:pt idx="364">
                  <c:v>15.05434</c:v>
                </c:pt>
                <c:pt idx="365">
                  <c:v>15.149699999999999</c:v>
                </c:pt>
                <c:pt idx="366">
                  <c:v>15.232900000000001</c:v>
                </c:pt>
                <c:pt idx="367">
                  <c:v>15.33412</c:v>
                </c:pt>
                <c:pt idx="368">
                  <c:v>15.43224</c:v>
                </c:pt>
                <c:pt idx="369">
                  <c:v>15.533480000000001</c:v>
                </c:pt>
                <c:pt idx="370">
                  <c:v>15.58686</c:v>
                </c:pt>
                <c:pt idx="371">
                  <c:v>15.72395</c:v>
                </c:pt>
                <c:pt idx="372">
                  <c:v>15.818059999999999</c:v>
                </c:pt>
                <c:pt idx="373">
                  <c:v>15.891249999999999</c:v>
                </c:pt>
                <c:pt idx="374">
                  <c:v>16.007809999999999</c:v>
                </c:pt>
                <c:pt idx="375">
                  <c:v>16.09958</c:v>
                </c:pt>
                <c:pt idx="376">
                  <c:v>16.19746</c:v>
                </c:pt>
                <c:pt idx="377">
                  <c:v>16.319680000000002</c:v>
                </c:pt>
                <c:pt idx="378">
                  <c:v>16.386869999999998</c:v>
                </c:pt>
                <c:pt idx="379">
                  <c:v>16.48413</c:v>
                </c:pt>
                <c:pt idx="380">
                  <c:v>16.610019999999999</c:v>
                </c:pt>
                <c:pt idx="381">
                  <c:v>16.702220000000001</c:v>
                </c:pt>
                <c:pt idx="382">
                  <c:v>16.784520000000001</c:v>
                </c:pt>
                <c:pt idx="383">
                  <c:v>16.876049999999999</c:v>
                </c:pt>
                <c:pt idx="384">
                  <c:v>16.993690000000001</c:v>
                </c:pt>
                <c:pt idx="385">
                  <c:v>17.083670000000001</c:v>
                </c:pt>
                <c:pt idx="386">
                  <c:v>17.186699999999998</c:v>
                </c:pt>
                <c:pt idx="387">
                  <c:v>17.287030000000001</c:v>
                </c:pt>
                <c:pt idx="388">
                  <c:v>17.36974</c:v>
                </c:pt>
                <c:pt idx="389">
                  <c:v>17.48132</c:v>
                </c:pt>
                <c:pt idx="390">
                  <c:v>17.570589999999999</c:v>
                </c:pt>
                <c:pt idx="391">
                  <c:v>17.687909999999999</c:v>
                </c:pt>
                <c:pt idx="392">
                  <c:v>17.769590000000001</c:v>
                </c:pt>
                <c:pt idx="393">
                  <c:v>17.886379999999999</c:v>
                </c:pt>
                <c:pt idx="394">
                  <c:v>17.963899999999999</c:v>
                </c:pt>
                <c:pt idx="395">
                  <c:v>18.074300000000001</c:v>
                </c:pt>
                <c:pt idx="396">
                  <c:v>18.171029999999998</c:v>
                </c:pt>
                <c:pt idx="397">
                  <c:v>18.278739999999999</c:v>
                </c:pt>
                <c:pt idx="398">
                  <c:v>18.37106</c:v>
                </c:pt>
                <c:pt idx="399">
                  <c:v>18.503969999999999</c:v>
                </c:pt>
                <c:pt idx="400">
                  <c:v>18.551939999999998</c:v>
                </c:pt>
                <c:pt idx="401">
                  <c:v>18.628679999999999</c:v>
                </c:pt>
                <c:pt idx="402">
                  <c:v>18.76914</c:v>
                </c:pt>
                <c:pt idx="403">
                  <c:v>18.854659999999999</c:v>
                </c:pt>
                <c:pt idx="404">
                  <c:v>18.95431</c:v>
                </c:pt>
                <c:pt idx="405">
                  <c:v>19.022030000000001</c:v>
                </c:pt>
                <c:pt idx="406">
                  <c:v>19.148579999999999</c:v>
                </c:pt>
                <c:pt idx="407">
                  <c:v>19.264119999999998</c:v>
                </c:pt>
                <c:pt idx="408">
                  <c:v>19.344460000000002</c:v>
                </c:pt>
                <c:pt idx="409">
                  <c:v>19.441099999999999</c:v>
                </c:pt>
                <c:pt idx="410">
                  <c:v>19.561150000000001</c:v>
                </c:pt>
                <c:pt idx="411">
                  <c:v>19.65418</c:v>
                </c:pt>
                <c:pt idx="412">
                  <c:v>19.730720000000002</c:v>
                </c:pt>
                <c:pt idx="413">
                  <c:v>19.870239999999999</c:v>
                </c:pt>
                <c:pt idx="414">
                  <c:v>19.930599999999998</c:v>
                </c:pt>
                <c:pt idx="415">
                  <c:v>20.040469999999999</c:v>
                </c:pt>
                <c:pt idx="416">
                  <c:v>20.14913</c:v>
                </c:pt>
                <c:pt idx="417">
                  <c:v>20.251280000000001</c:v>
                </c:pt>
                <c:pt idx="418">
                  <c:v>20.341139999999999</c:v>
                </c:pt>
                <c:pt idx="419">
                  <c:v>20.416419999999999</c:v>
                </c:pt>
                <c:pt idx="420">
                  <c:v>20.53716</c:v>
                </c:pt>
                <c:pt idx="421">
                  <c:v>20.622540000000001</c:v>
                </c:pt>
                <c:pt idx="422">
                  <c:v>20.744160000000001</c:v>
                </c:pt>
                <c:pt idx="423">
                  <c:v>20.861260000000001</c:v>
                </c:pt>
                <c:pt idx="424">
                  <c:v>20.933199999999999</c:v>
                </c:pt>
                <c:pt idx="425">
                  <c:v>21.04391</c:v>
                </c:pt>
                <c:pt idx="426">
                  <c:v>21.13307</c:v>
                </c:pt>
                <c:pt idx="427">
                  <c:v>21.23152</c:v>
                </c:pt>
                <c:pt idx="428">
                  <c:v>21.335940000000001</c:v>
                </c:pt>
                <c:pt idx="429">
                  <c:v>21.441310000000001</c:v>
                </c:pt>
                <c:pt idx="430">
                  <c:v>21.514900000000001</c:v>
                </c:pt>
                <c:pt idx="431">
                  <c:v>21.644100000000002</c:v>
                </c:pt>
                <c:pt idx="432">
                  <c:v>21.756080000000001</c:v>
                </c:pt>
                <c:pt idx="433">
                  <c:v>21.851520000000001</c:v>
                </c:pt>
                <c:pt idx="434">
                  <c:v>21.946999999999999</c:v>
                </c:pt>
                <c:pt idx="435">
                  <c:v>22.035139999999998</c:v>
                </c:pt>
                <c:pt idx="436">
                  <c:v>22.123850000000001</c:v>
                </c:pt>
                <c:pt idx="437">
                  <c:v>22.248439999999999</c:v>
                </c:pt>
                <c:pt idx="438">
                  <c:v>22.325410000000002</c:v>
                </c:pt>
                <c:pt idx="439">
                  <c:v>22.457740000000001</c:v>
                </c:pt>
                <c:pt idx="440">
                  <c:v>22.554120000000001</c:v>
                </c:pt>
                <c:pt idx="441">
                  <c:v>22.648330000000001</c:v>
                </c:pt>
                <c:pt idx="442">
                  <c:v>22.73781</c:v>
                </c:pt>
                <c:pt idx="443">
                  <c:v>22.846</c:v>
                </c:pt>
                <c:pt idx="444">
                  <c:v>22.939820000000001</c:v>
                </c:pt>
                <c:pt idx="445">
                  <c:v>23.035540000000001</c:v>
                </c:pt>
                <c:pt idx="446">
                  <c:v>23.152200000000001</c:v>
                </c:pt>
                <c:pt idx="447">
                  <c:v>23.213519999999999</c:v>
                </c:pt>
                <c:pt idx="448">
                  <c:v>23.319389999999999</c:v>
                </c:pt>
                <c:pt idx="449">
                  <c:v>23.430389999999999</c:v>
                </c:pt>
                <c:pt idx="450">
                  <c:v>23.524650000000001</c:v>
                </c:pt>
                <c:pt idx="451">
                  <c:v>23.642130000000002</c:v>
                </c:pt>
                <c:pt idx="452">
                  <c:v>23.729469999999999</c:v>
                </c:pt>
                <c:pt idx="453">
                  <c:v>23.837060000000001</c:v>
                </c:pt>
                <c:pt idx="454">
                  <c:v>23.92718</c:v>
                </c:pt>
                <c:pt idx="455">
                  <c:v>24.020849999999999</c:v>
                </c:pt>
                <c:pt idx="456">
                  <c:v>24.13335</c:v>
                </c:pt>
                <c:pt idx="457">
                  <c:v>24.240189999999998</c:v>
                </c:pt>
                <c:pt idx="458">
                  <c:v>24.333410000000001</c:v>
                </c:pt>
                <c:pt idx="459">
                  <c:v>24.426919999999999</c:v>
                </c:pt>
                <c:pt idx="460">
                  <c:v>24.51022</c:v>
                </c:pt>
                <c:pt idx="461">
                  <c:v>24.62219</c:v>
                </c:pt>
                <c:pt idx="462">
                  <c:v>24.734300000000001</c:v>
                </c:pt>
                <c:pt idx="463">
                  <c:v>24.800879999999999</c:v>
                </c:pt>
                <c:pt idx="464">
                  <c:v>24.918900000000001</c:v>
                </c:pt>
                <c:pt idx="465">
                  <c:v>25.014510000000001</c:v>
                </c:pt>
                <c:pt idx="466">
                  <c:v>25.109660000000002</c:v>
                </c:pt>
                <c:pt idx="467">
                  <c:v>25.231570000000001</c:v>
                </c:pt>
                <c:pt idx="468">
                  <c:v>25.32592</c:v>
                </c:pt>
                <c:pt idx="469">
                  <c:v>25.414639999999999</c:v>
                </c:pt>
                <c:pt idx="470">
                  <c:v>25.538519999999998</c:v>
                </c:pt>
                <c:pt idx="471">
                  <c:v>25.639900000000001</c:v>
                </c:pt>
                <c:pt idx="472">
                  <c:v>25.755859999999998</c:v>
                </c:pt>
                <c:pt idx="473">
                  <c:v>25.828340000000001</c:v>
                </c:pt>
                <c:pt idx="474">
                  <c:v>25.939489999999999</c:v>
                </c:pt>
                <c:pt idx="475">
                  <c:v>26.045739999999999</c:v>
                </c:pt>
                <c:pt idx="476">
                  <c:v>26.168589999999998</c:v>
                </c:pt>
                <c:pt idx="477">
                  <c:v>26.28218</c:v>
                </c:pt>
                <c:pt idx="478">
                  <c:v>26.374849999999999</c:v>
                </c:pt>
                <c:pt idx="479">
                  <c:v>26.46998</c:v>
                </c:pt>
                <c:pt idx="480">
                  <c:v>26.5776</c:v>
                </c:pt>
                <c:pt idx="481">
                  <c:v>26.65174</c:v>
                </c:pt>
                <c:pt idx="482">
                  <c:v>26.76108</c:v>
                </c:pt>
                <c:pt idx="483">
                  <c:v>26.85378</c:v>
                </c:pt>
                <c:pt idx="484">
                  <c:v>26.979600000000001</c:v>
                </c:pt>
                <c:pt idx="485">
                  <c:v>27.05219</c:v>
                </c:pt>
                <c:pt idx="486">
                  <c:v>27.14818</c:v>
                </c:pt>
                <c:pt idx="487">
                  <c:v>27.223140000000001</c:v>
                </c:pt>
                <c:pt idx="488">
                  <c:v>27.347799999999999</c:v>
                </c:pt>
                <c:pt idx="489">
                  <c:v>27.42267</c:v>
                </c:pt>
                <c:pt idx="490">
                  <c:v>27.512129999999999</c:v>
                </c:pt>
                <c:pt idx="491">
                  <c:v>27.663699999999999</c:v>
                </c:pt>
                <c:pt idx="492">
                  <c:v>27.71218</c:v>
                </c:pt>
                <c:pt idx="493">
                  <c:v>27.85416</c:v>
                </c:pt>
                <c:pt idx="494">
                  <c:v>27.951280000000001</c:v>
                </c:pt>
                <c:pt idx="495">
                  <c:v>28.069379999999999</c:v>
                </c:pt>
                <c:pt idx="496">
                  <c:v>28.137280000000001</c:v>
                </c:pt>
                <c:pt idx="497">
                  <c:v>28.242170000000002</c:v>
                </c:pt>
                <c:pt idx="498">
                  <c:v>28.341519999999999</c:v>
                </c:pt>
                <c:pt idx="499">
                  <c:v>28.442720000000001</c:v>
                </c:pt>
                <c:pt idx="500">
                  <c:v>28.527629999999998</c:v>
                </c:pt>
                <c:pt idx="501">
                  <c:v>28.639690000000002</c:v>
                </c:pt>
                <c:pt idx="502">
                  <c:v>28.746849999999998</c:v>
                </c:pt>
                <c:pt idx="503">
                  <c:v>28.83314</c:v>
                </c:pt>
                <c:pt idx="504">
                  <c:v>28.937360000000002</c:v>
                </c:pt>
                <c:pt idx="505">
                  <c:v>29.050180000000001</c:v>
                </c:pt>
                <c:pt idx="506">
                  <c:v>29.125959999999999</c:v>
                </c:pt>
                <c:pt idx="507">
                  <c:v>29.234500000000001</c:v>
                </c:pt>
                <c:pt idx="508">
                  <c:v>29.305499999999999</c:v>
                </c:pt>
                <c:pt idx="509">
                  <c:v>29.41816</c:v>
                </c:pt>
                <c:pt idx="510">
                  <c:v>29.535810000000001</c:v>
                </c:pt>
                <c:pt idx="511">
                  <c:v>29.659079999999999</c:v>
                </c:pt>
                <c:pt idx="512">
                  <c:v>29.76078</c:v>
                </c:pt>
                <c:pt idx="513">
                  <c:v>29.856539999999999</c:v>
                </c:pt>
                <c:pt idx="514">
                  <c:v>29.944900000000001</c:v>
                </c:pt>
                <c:pt idx="515">
                  <c:v>30.04383</c:v>
                </c:pt>
                <c:pt idx="516">
                  <c:v>30.13458</c:v>
                </c:pt>
                <c:pt idx="517">
                  <c:v>30.237169999999999</c:v>
                </c:pt>
                <c:pt idx="518">
                  <c:v>30.327999999999999</c:v>
                </c:pt>
                <c:pt idx="519">
                  <c:v>30.429690000000001</c:v>
                </c:pt>
                <c:pt idx="520">
                  <c:v>30.527149999999999</c:v>
                </c:pt>
                <c:pt idx="521">
                  <c:v>30.653179999999999</c:v>
                </c:pt>
                <c:pt idx="522">
                  <c:v>30.74662</c:v>
                </c:pt>
                <c:pt idx="523">
                  <c:v>30.867460000000001</c:v>
                </c:pt>
                <c:pt idx="524">
                  <c:v>30.9346</c:v>
                </c:pt>
                <c:pt idx="525">
                  <c:v>31.075479999999999</c:v>
                </c:pt>
                <c:pt idx="526">
                  <c:v>31.156500000000001</c:v>
                </c:pt>
                <c:pt idx="527">
                  <c:v>31.22824</c:v>
                </c:pt>
                <c:pt idx="528">
                  <c:v>31.3353</c:v>
                </c:pt>
                <c:pt idx="529">
                  <c:v>31.424119999999998</c:v>
                </c:pt>
                <c:pt idx="530">
                  <c:v>31.537389999999998</c:v>
                </c:pt>
                <c:pt idx="531">
                  <c:v>31.641719999999999</c:v>
                </c:pt>
                <c:pt idx="532">
                  <c:v>31.756350000000001</c:v>
                </c:pt>
                <c:pt idx="533">
                  <c:v>31.838899999999999</c:v>
                </c:pt>
                <c:pt idx="534">
                  <c:v>31.947299999999998</c:v>
                </c:pt>
                <c:pt idx="535">
                  <c:v>32.059480000000001</c:v>
                </c:pt>
                <c:pt idx="536">
                  <c:v>32.136249999999997</c:v>
                </c:pt>
                <c:pt idx="537">
                  <c:v>32.252079999999999</c:v>
                </c:pt>
                <c:pt idx="538">
                  <c:v>32.341459999999998</c:v>
                </c:pt>
                <c:pt idx="539">
                  <c:v>32.460129999999999</c:v>
                </c:pt>
                <c:pt idx="540">
                  <c:v>32.553440000000002</c:v>
                </c:pt>
                <c:pt idx="541">
                  <c:v>32.63691</c:v>
                </c:pt>
                <c:pt idx="542">
                  <c:v>32.739690000000003</c:v>
                </c:pt>
                <c:pt idx="543">
                  <c:v>32.858759999999997</c:v>
                </c:pt>
                <c:pt idx="544">
                  <c:v>32.95796</c:v>
                </c:pt>
                <c:pt idx="545">
                  <c:v>33.071240000000003</c:v>
                </c:pt>
                <c:pt idx="546">
                  <c:v>33.158059999999999</c:v>
                </c:pt>
                <c:pt idx="547">
                  <c:v>33.261389999999999</c:v>
                </c:pt>
                <c:pt idx="548">
                  <c:v>33.362099999999998</c:v>
                </c:pt>
                <c:pt idx="549">
                  <c:v>33.448259999999998</c:v>
                </c:pt>
                <c:pt idx="550">
                  <c:v>33.557299999999998</c:v>
                </c:pt>
                <c:pt idx="551">
                  <c:v>33.668239999999997</c:v>
                </c:pt>
                <c:pt idx="552">
                  <c:v>33.755920000000003</c:v>
                </c:pt>
                <c:pt idx="553">
                  <c:v>33.846679999999999</c:v>
                </c:pt>
                <c:pt idx="554">
                  <c:v>33.968870000000003</c:v>
                </c:pt>
                <c:pt idx="555">
                  <c:v>34.05124</c:v>
                </c:pt>
                <c:pt idx="556">
                  <c:v>34.144260000000003</c:v>
                </c:pt>
                <c:pt idx="557">
                  <c:v>34.261940000000003</c:v>
                </c:pt>
                <c:pt idx="558">
                  <c:v>34.349699999999999</c:v>
                </c:pt>
                <c:pt idx="559">
                  <c:v>34.437220000000003</c:v>
                </c:pt>
                <c:pt idx="560">
                  <c:v>34.560279999999999</c:v>
                </c:pt>
                <c:pt idx="561">
                  <c:v>34.65878</c:v>
                </c:pt>
                <c:pt idx="562">
                  <c:v>34.742310000000003</c:v>
                </c:pt>
                <c:pt idx="563">
                  <c:v>34.830359999999999</c:v>
                </c:pt>
                <c:pt idx="564">
                  <c:v>34.93918</c:v>
                </c:pt>
                <c:pt idx="565">
                  <c:v>35.038339999999998</c:v>
                </c:pt>
                <c:pt idx="566">
                  <c:v>35.137059999999998</c:v>
                </c:pt>
                <c:pt idx="567">
                  <c:v>35.240650000000002</c:v>
                </c:pt>
                <c:pt idx="568">
                  <c:v>35.338030000000003</c:v>
                </c:pt>
                <c:pt idx="569">
                  <c:v>35.432000000000002</c:v>
                </c:pt>
                <c:pt idx="570">
                  <c:v>35.509900000000002</c:v>
                </c:pt>
                <c:pt idx="571">
                  <c:v>35.622999999999998</c:v>
                </c:pt>
                <c:pt idx="572">
                  <c:v>35.71808</c:v>
                </c:pt>
                <c:pt idx="573">
                  <c:v>35.824809999999999</c:v>
                </c:pt>
                <c:pt idx="574">
                  <c:v>35.934179999999998</c:v>
                </c:pt>
                <c:pt idx="575">
                  <c:v>36.02825</c:v>
                </c:pt>
                <c:pt idx="576">
                  <c:v>36.149500000000003</c:v>
                </c:pt>
                <c:pt idx="577">
                  <c:v>36.246609999999997</c:v>
                </c:pt>
                <c:pt idx="578">
                  <c:v>36.350909999999999</c:v>
                </c:pt>
                <c:pt idx="579">
                  <c:v>36.464300000000001</c:v>
                </c:pt>
                <c:pt idx="580">
                  <c:v>36.555039999999998</c:v>
                </c:pt>
                <c:pt idx="581">
                  <c:v>36.66525</c:v>
                </c:pt>
                <c:pt idx="582">
                  <c:v>36.75226</c:v>
                </c:pt>
                <c:pt idx="583">
                  <c:v>36.830100000000002</c:v>
                </c:pt>
                <c:pt idx="584">
                  <c:v>36.945799999999998</c:v>
                </c:pt>
                <c:pt idx="585">
                  <c:v>37.027140000000003</c:v>
                </c:pt>
                <c:pt idx="586">
                  <c:v>37.118659999999998</c:v>
                </c:pt>
                <c:pt idx="587">
                  <c:v>37.22654</c:v>
                </c:pt>
                <c:pt idx="588">
                  <c:v>37.336799999999997</c:v>
                </c:pt>
                <c:pt idx="589">
                  <c:v>37.44558</c:v>
                </c:pt>
                <c:pt idx="590">
                  <c:v>37.533200000000001</c:v>
                </c:pt>
                <c:pt idx="591">
                  <c:v>37.627319999999997</c:v>
                </c:pt>
                <c:pt idx="592">
                  <c:v>37.710270000000001</c:v>
                </c:pt>
                <c:pt idx="593">
                  <c:v>37.830179999999999</c:v>
                </c:pt>
                <c:pt idx="594">
                  <c:v>37.938470000000002</c:v>
                </c:pt>
                <c:pt idx="595">
                  <c:v>38.012619999999998</c:v>
                </c:pt>
                <c:pt idx="596">
                  <c:v>38.137070000000001</c:v>
                </c:pt>
                <c:pt idx="597">
                  <c:v>38.223570000000002</c:v>
                </c:pt>
                <c:pt idx="598">
                  <c:v>38.317140000000002</c:v>
                </c:pt>
                <c:pt idx="599">
                  <c:v>38.423200000000001</c:v>
                </c:pt>
                <c:pt idx="600">
                  <c:v>38.543500000000002</c:v>
                </c:pt>
                <c:pt idx="601">
                  <c:v>38.631599999999999</c:v>
                </c:pt>
                <c:pt idx="602">
                  <c:v>38.736449999999998</c:v>
                </c:pt>
                <c:pt idx="603">
                  <c:v>38.826709999999999</c:v>
                </c:pt>
                <c:pt idx="604">
                  <c:v>38.952370000000002</c:v>
                </c:pt>
                <c:pt idx="605">
                  <c:v>39.059519999999999</c:v>
                </c:pt>
                <c:pt idx="606">
                  <c:v>39.140129999999999</c:v>
                </c:pt>
                <c:pt idx="607">
                  <c:v>39.242100000000001</c:v>
                </c:pt>
                <c:pt idx="608">
                  <c:v>39.321829999999999</c:v>
                </c:pt>
                <c:pt idx="609">
                  <c:v>39.447220000000002</c:v>
                </c:pt>
                <c:pt idx="610">
                  <c:v>39.537199999999999</c:v>
                </c:pt>
                <c:pt idx="611">
                  <c:v>39.640360000000001</c:v>
                </c:pt>
                <c:pt idx="612">
                  <c:v>39.726610000000001</c:v>
                </c:pt>
                <c:pt idx="613">
                  <c:v>39.828429999999997</c:v>
                </c:pt>
                <c:pt idx="614">
                  <c:v>39.916559999999997</c:v>
                </c:pt>
                <c:pt idx="615">
                  <c:v>40.021389999999997</c:v>
                </c:pt>
                <c:pt idx="616">
                  <c:v>40.142299999999999</c:v>
                </c:pt>
                <c:pt idx="617">
                  <c:v>40.234389999999998</c:v>
                </c:pt>
                <c:pt idx="618">
                  <c:v>40.347450000000002</c:v>
                </c:pt>
                <c:pt idx="619">
                  <c:v>40.432479999999998</c:v>
                </c:pt>
                <c:pt idx="620">
                  <c:v>40.516440000000003</c:v>
                </c:pt>
                <c:pt idx="621">
                  <c:v>40.613520000000001</c:v>
                </c:pt>
                <c:pt idx="622">
                  <c:v>40.73122</c:v>
                </c:pt>
                <c:pt idx="623">
                  <c:v>40.825409999999998</c:v>
                </c:pt>
                <c:pt idx="624">
                  <c:v>40.916840000000001</c:v>
                </c:pt>
                <c:pt idx="625">
                  <c:v>41.042340000000003</c:v>
                </c:pt>
                <c:pt idx="626">
                  <c:v>41.134149999999998</c:v>
                </c:pt>
                <c:pt idx="627">
                  <c:v>41.227029999999999</c:v>
                </c:pt>
                <c:pt idx="628">
                  <c:v>41.338090000000001</c:v>
                </c:pt>
                <c:pt idx="629">
                  <c:v>41.429340000000003</c:v>
                </c:pt>
                <c:pt idx="630">
                  <c:v>41.526400000000002</c:v>
                </c:pt>
                <c:pt idx="631">
                  <c:v>41.626980000000003</c:v>
                </c:pt>
                <c:pt idx="632">
                  <c:v>41.748719999999999</c:v>
                </c:pt>
                <c:pt idx="633">
                  <c:v>41.840879999999999</c:v>
                </c:pt>
                <c:pt idx="634">
                  <c:v>41.93918</c:v>
                </c:pt>
                <c:pt idx="635">
                  <c:v>42.049660000000003</c:v>
                </c:pt>
                <c:pt idx="636">
                  <c:v>42.148699999999998</c:v>
                </c:pt>
                <c:pt idx="637">
                  <c:v>42.243099999999998</c:v>
                </c:pt>
                <c:pt idx="638">
                  <c:v>42.345739999999999</c:v>
                </c:pt>
                <c:pt idx="639">
                  <c:v>42.430439999999997</c:v>
                </c:pt>
                <c:pt idx="640">
                  <c:v>42.537860000000002</c:v>
                </c:pt>
                <c:pt idx="641">
                  <c:v>42.631369999999997</c:v>
                </c:pt>
                <c:pt idx="642">
                  <c:v>42.717469999999999</c:v>
                </c:pt>
                <c:pt idx="643">
                  <c:v>42.832889999999999</c:v>
                </c:pt>
                <c:pt idx="644">
                  <c:v>42.929029999999997</c:v>
                </c:pt>
                <c:pt idx="645">
                  <c:v>43.025280000000002</c:v>
                </c:pt>
                <c:pt idx="646">
                  <c:v>43.116190000000003</c:v>
                </c:pt>
                <c:pt idx="647">
                  <c:v>43.22683</c:v>
                </c:pt>
                <c:pt idx="648">
                  <c:v>43.330219999999997</c:v>
                </c:pt>
                <c:pt idx="649">
                  <c:v>43.41534</c:v>
                </c:pt>
                <c:pt idx="650">
                  <c:v>43.530320000000003</c:v>
                </c:pt>
                <c:pt idx="651">
                  <c:v>43.625929999999997</c:v>
                </c:pt>
                <c:pt idx="652">
                  <c:v>43.729550000000003</c:v>
                </c:pt>
                <c:pt idx="653">
                  <c:v>43.848500000000001</c:v>
                </c:pt>
                <c:pt idx="654">
                  <c:v>43.925939999999997</c:v>
                </c:pt>
                <c:pt idx="655">
                  <c:v>44.035539999999997</c:v>
                </c:pt>
                <c:pt idx="656">
                  <c:v>44.125709999999998</c:v>
                </c:pt>
                <c:pt idx="657">
                  <c:v>44.217889999999997</c:v>
                </c:pt>
                <c:pt idx="658">
                  <c:v>44.3065</c:v>
                </c:pt>
                <c:pt idx="659">
                  <c:v>44.431350000000002</c:v>
                </c:pt>
                <c:pt idx="660">
                  <c:v>44.524639999999998</c:v>
                </c:pt>
                <c:pt idx="661">
                  <c:v>44.602600000000002</c:v>
                </c:pt>
                <c:pt idx="662">
                  <c:v>44.715879999999999</c:v>
                </c:pt>
                <c:pt idx="663">
                  <c:v>44.818109999999997</c:v>
                </c:pt>
                <c:pt idx="664">
                  <c:v>44.912320000000001</c:v>
                </c:pt>
                <c:pt idx="665">
                  <c:v>45.021720000000002</c:v>
                </c:pt>
                <c:pt idx="666">
                  <c:v>45.126910000000002</c:v>
                </c:pt>
                <c:pt idx="667">
                  <c:v>45.216200000000001</c:v>
                </c:pt>
                <c:pt idx="668">
                  <c:v>45.313079999999999</c:v>
                </c:pt>
                <c:pt idx="669">
                  <c:v>45.415939999999999</c:v>
                </c:pt>
                <c:pt idx="670">
                  <c:v>45.514699999999998</c:v>
                </c:pt>
                <c:pt idx="671">
                  <c:v>45.629550000000002</c:v>
                </c:pt>
                <c:pt idx="672">
                  <c:v>45.721240000000002</c:v>
                </c:pt>
                <c:pt idx="673">
                  <c:v>45.806220000000003</c:v>
                </c:pt>
                <c:pt idx="674">
                  <c:v>45.921379999999999</c:v>
                </c:pt>
                <c:pt idx="675">
                  <c:v>46.01576</c:v>
                </c:pt>
                <c:pt idx="676">
                  <c:v>46.109960000000001</c:v>
                </c:pt>
                <c:pt idx="677">
                  <c:v>46.216850000000001</c:v>
                </c:pt>
                <c:pt idx="678">
                  <c:v>46.311279999999996</c:v>
                </c:pt>
                <c:pt idx="679">
                  <c:v>46.410240000000002</c:v>
                </c:pt>
                <c:pt idx="680">
                  <c:v>46.520629999999997</c:v>
                </c:pt>
                <c:pt idx="681">
                  <c:v>46.607900000000001</c:v>
                </c:pt>
                <c:pt idx="682">
                  <c:v>46.710419999999999</c:v>
                </c:pt>
                <c:pt idx="683">
                  <c:v>46.806710000000002</c:v>
                </c:pt>
                <c:pt idx="684">
                  <c:v>46.908239999999999</c:v>
                </c:pt>
                <c:pt idx="685">
                  <c:v>47.027700000000003</c:v>
                </c:pt>
                <c:pt idx="686">
                  <c:v>47.099760000000003</c:v>
                </c:pt>
                <c:pt idx="687">
                  <c:v>47.224719999999998</c:v>
                </c:pt>
                <c:pt idx="688">
                  <c:v>47.315420000000003</c:v>
                </c:pt>
                <c:pt idx="689">
                  <c:v>47.40802</c:v>
                </c:pt>
                <c:pt idx="690">
                  <c:v>47.495460000000001</c:v>
                </c:pt>
                <c:pt idx="691">
                  <c:v>47.606839999999998</c:v>
                </c:pt>
                <c:pt idx="692">
                  <c:v>47.691560000000003</c:v>
                </c:pt>
                <c:pt idx="693">
                  <c:v>47.805619999999998</c:v>
                </c:pt>
                <c:pt idx="694">
                  <c:v>47.89743</c:v>
                </c:pt>
                <c:pt idx="695">
                  <c:v>48.007170000000002</c:v>
                </c:pt>
                <c:pt idx="696">
                  <c:v>48.110759999999999</c:v>
                </c:pt>
                <c:pt idx="697">
                  <c:v>48.219920000000002</c:v>
                </c:pt>
                <c:pt idx="698">
                  <c:v>48.315980000000003</c:v>
                </c:pt>
                <c:pt idx="699">
                  <c:v>48.420189999999998</c:v>
                </c:pt>
                <c:pt idx="700">
                  <c:v>48.511719999999997</c:v>
                </c:pt>
                <c:pt idx="701">
                  <c:v>48.601120000000002</c:v>
                </c:pt>
                <c:pt idx="702">
                  <c:v>48.730840000000001</c:v>
                </c:pt>
                <c:pt idx="703">
                  <c:v>48.808549999999997</c:v>
                </c:pt>
                <c:pt idx="704">
                  <c:v>48.909489999999998</c:v>
                </c:pt>
                <c:pt idx="705">
                  <c:v>49.024030000000003</c:v>
                </c:pt>
                <c:pt idx="706">
                  <c:v>49.1295</c:v>
                </c:pt>
                <c:pt idx="707">
                  <c:v>49.216349999999998</c:v>
                </c:pt>
                <c:pt idx="708">
                  <c:v>49.320779999999999</c:v>
                </c:pt>
                <c:pt idx="709">
                  <c:v>49.433900000000001</c:v>
                </c:pt>
                <c:pt idx="710">
                  <c:v>49.52731</c:v>
                </c:pt>
                <c:pt idx="711">
                  <c:v>49.623899999999999</c:v>
                </c:pt>
                <c:pt idx="712">
                  <c:v>49.722020000000001</c:v>
                </c:pt>
                <c:pt idx="713">
                  <c:v>49.823349999999998</c:v>
                </c:pt>
                <c:pt idx="714">
                  <c:v>49.920810000000003</c:v>
                </c:pt>
                <c:pt idx="715">
                  <c:v>50.029589999999999</c:v>
                </c:pt>
                <c:pt idx="716">
                  <c:v>50.117890000000003</c:v>
                </c:pt>
                <c:pt idx="717">
                  <c:v>50.224029999999999</c:v>
                </c:pt>
                <c:pt idx="718">
                  <c:v>50.330300000000001</c:v>
                </c:pt>
                <c:pt idx="719">
                  <c:v>50.44417</c:v>
                </c:pt>
                <c:pt idx="720">
                  <c:v>50.520629999999997</c:v>
                </c:pt>
                <c:pt idx="721">
                  <c:v>50.60736</c:v>
                </c:pt>
                <c:pt idx="722">
                  <c:v>50.728760000000001</c:v>
                </c:pt>
                <c:pt idx="723">
                  <c:v>50.798279999999998</c:v>
                </c:pt>
                <c:pt idx="724">
                  <c:v>50.93141</c:v>
                </c:pt>
                <c:pt idx="725">
                  <c:v>51.008459999999999</c:v>
                </c:pt>
                <c:pt idx="726">
                  <c:v>51.120899999999999</c:v>
                </c:pt>
                <c:pt idx="727">
                  <c:v>51.240969999999997</c:v>
                </c:pt>
                <c:pt idx="728">
                  <c:v>51.329880000000003</c:v>
                </c:pt>
                <c:pt idx="729">
                  <c:v>51.423760000000001</c:v>
                </c:pt>
                <c:pt idx="730">
                  <c:v>51.528320000000001</c:v>
                </c:pt>
                <c:pt idx="731">
                  <c:v>51.6434</c:v>
                </c:pt>
                <c:pt idx="732">
                  <c:v>51.73274</c:v>
                </c:pt>
                <c:pt idx="733">
                  <c:v>51.821539999999999</c:v>
                </c:pt>
                <c:pt idx="734">
                  <c:v>51.907609999999998</c:v>
                </c:pt>
                <c:pt idx="735">
                  <c:v>52.023910000000001</c:v>
                </c:pt>
                <c:pt idx="736">
                  <c:v>52.11233</c:v>
                </c:pt>
                <c:pt idx="737">
                  <c:v>52.211280000000002</c:v>
                </c:pt>
                <c:pt idx="738">
                  <c:v>52.315330000000003</c:v>
                </c:pt>
                <c:pt idx="739">
                  <c:v>52.426589999999997</c:v>
                </c:pt>
                <c:pt idx="740">
                  <c:v>52.493850000000002</c:v>
                </c:pt>
                <c:pt idx="741">
                  <c:v>52.602260000000001</c:v>
                </c:pt>
                <c:pt idx="742">
                  <c:v>52.696570000000001</c:v>
                </c:pt>
                <c:pt idx="743">
                  <c:v>52.808480000000003</c:v>
                </c:pt>
                <c:pt idx="744">
                  <c:v>52.906930000000003</c:v>
                </c:pt>
                <c:pt idx="745">
                  <c:v>53.007179999999998</c:v>
                </c:pt>
                <c:pt idx="746">
                  <c:v>53.130850000000002</c:v>
                </c:pt>
                <c:pt idx="747">
                  <c:v>53.21537</c:v>
                </c:pt>
                <c:pt idx="748">
                  <c:v>53.304070000000003</c:v>
                </c:pt>
                <c:pt idx="749">
                  <c:v>53.408209999999997</c:v>
                </c:pt>
                <c:pt idx="750">
                  <c:v>53.53604</c:v>
                </c:pt>
                <c:pt idx="751">
                  <c:v>53.617339999999999</c:v>
                </c:pt>
                <c:pt idx="752">
                  <c:v>53.709739999999996</c:v>
                </c:pt>
                <c:pt idx="753">
                  <c:v>53.81738</c:v>
                </c:pt>
                <c:pt idx="754">
                  <c:v>53.906999999999996</c:v>
                </c:pt>
                <c:pt idx="755">
                  <c:v>54.01905</c:v>
                </c:pt>
                <c:pt idx="756">
                  <c:v>54.133009999999999</c:v>
                </c:pt>
                <c:pt idx="757">
                  <c:v>54.210209999999996</c:v>
                </c:pt>
                <c:pt idx="758">
                  <c:v>54.321179999999998</c:v>
                </c:pt>
                <c:pt idx="759">
                  <c:v>54.419490000000003</c:v>
                </c:pt>
                <c:pt idx="760">
                  <c:v>54.52637</c:v>
                </c:pt>
                <c:pt idx="761">
                  <c:v>54.618600000000001</c:v>
                </c:pt>
                <c:pt idx="762">
                  <c:v>54.717440000000003</c:v>
                </c:pt>
                <c:pt idx="763">
                  <c:v>54.839840000000002</c:v>
                </c:pt>
                <c:pt idx="764">
                  <c:v>54.92051</c:v>
                </c:pt>
                <c:pt idx="765">
                  <c:v>55.021900000000002</c:v>
                </c:pt>
                <c:pt idx="766">
                  <c:v>55.112929999999999</c:v>
                </c:pt>
                <c:pt idx="767">
                  <c:v>55.21895</c:v>
                </c:pt>
                <c:pt idx="768">
                  <c:v>55.295259999999999</c:v>
                </c:pt>
                <c:pt idx="769">
                  <c:v>55.413200000000003</c:v>
                </c:pt>
                <c:pt idx="770">
                  <c:v>55.507390000000001</c:v>
                </c:pt>
                <c:pt idx="771">
                  <c:v>55.597610000000003</c:v>
                </c:pt>
                <c:pt idx="772">
                  <c:v>55.709670000000003</c:v>
                </c:pt>
                <c:pt idx="773">
                  <c:v>55.816240000000001</c:v>
                </c:pt>
                <c:pt idx="774">
                  <c:v>55.912100000000002</c:v>
                </c:pt>
                <c:pt idx="775">
                  <c:v>56.01202</c:v>
                </c:pt>
                <c:pt idx="776">
                  <c:v>56.089739999999999</c:v>
                </c:pt>
                <c:pt idx="777">
                  <c:v>56.20214</c:v>
                </c:pt>
                <c:pt idx="778">
                  <c:v>56.29645</c:v>
                </c:pt>
                <c:pt idx="779">
                  <c:v>56.414859999999997</c:v>
                </c:pt>
                <c:pt idx="780">
                  <c:v>56.514980000000001</c:v>
                </c:pt>
                <c:pt idx="781">
                  <c:v>56.611080000000001</c:v>
                </c:pt>
                <c:pt idx="782">
                  <c:v>56.71284</c:v>
                </c:pt>
                <c:pt idx="783">
                  <c:v>56.829160000000002</c:v>
                </c:pt>
                <c:pt idx="784">
                  <c:v>56.918320000000001</c:v>
                </c:pt>
                <c:pt idx="785">
                  <c:v>57.026310000000002</c:v>
                </c:pt>
                <c:pt idx="786">
                  <c:v>57.120780000000003</c:v>
                </c:pt>
                <c:pt idx="787">
                  <c:v>57.20364</c:v>
                </c:pt>
                <c:pt idx="788">
                  <c:v>57.313659999999999</c:v>
                </c:pt>
                <c:pt idx="789">
                  <c:v>57.425409999999999</c:v>
                </c:pt>
                <c:pt idx="790">
                  <c:v>57.542290000000001</c:v>
                </c:pt>
                <c:pt idx="791">
                  <c:v>57.615119999999997</c:v>
                </c:pt>
                <c:pt idx="792">
                  <c:v>57.741019999999999</c:v>
                </c:pt>
                <c:pt idx="793">
                  <c:v>57.845399999999998</c:v>
                </c:pt>
                <c:pt idx="794">
                  <c:v>57.918750000000003</c:v>
                </c:pt>
                <c:pt idx="795">
                  <c:v>58.017760000000003</c:v>
                </c:pt>
                <c:pt idx="796">
                  <c:v>58.118110000000001</c:v>
                </c:pt>
                <c:pt idx="797">
                  <c:v>58.22587</c:v>
                </c:pt>
                <c:pt idx="798">
                  <c:v>58.320869999999999</c:v>
                </c:pt>
                <c:pt idx="799">
                  <c:v>58.443069999999999</c:v>
                </c:pt>
                <c:pt idx="800">
                  <c:v>58.512889999999999</c:v>
                </c:pt>
                <c:pt idx="801">
                  <c:v>58.623220000000003</c:v>
                </c:pt>
                <c:pt idx="802">
                  <c:v>58.711970000000001</c:v>
                </c:pt>
                <c:pt idx="803">
                  <c:v>58.822240000000001</c:v>
                </c:pt>
                <c:pt idx="804">
                  <c:v>58.924999999999997</c:v>
                </c:pt>
                <c:pt idx="805">
                  <c:v>59.016559999999998</c:v>
                </c:pt>
                <c:pt idx="806">
                  <c:v>59.121389999999998</c:v>
                </c:pt>
                <c:pt idx="807">
                  <c:v>59.226179999999999</c:v>
                </c:pt>
                <c:pt idx="808">
                  <c:v>59.313200000000002</c:v>
                </c:pt>
                <c:pt idx="809">
                  <c:v>59.415779999999998</c:v>
                </c:pt>
                <c:pt idx="810">
                  <c:v>59.533439999999999</c:v>
                </c:pt>
                <c:pt idx="811">
                  <c:v>59.625509999999998</c:v>
                </c:pt>
                <c:pt idx="812">
                  <c:v>59.713900000000002</c:v>
                </c:pt>
                <c:pt idx="813">
                  <c:v>59.817320000000002</c:v>
                </c:pt>
                <c:pt idx="814">
                  <c:v>59.909179999999999</c:v>
                </c:pt>
                <c:pt idx="815">
                  <c:v>60.012900000000002</c:v>
                </c:pt>
                <c:pt idx="816">
                  <c:v>60.100819999999999</c:v>
                </c:pt>
                <c:pt idx="817">
                  <c:v>60.2181</c:v>
                </c:pt>
                <c:pt idx="818">
                  <c:v>60.304789999999997</c:v>
                </c:pt>
                <c:pt idx="819">
                  <c:v>60.404220000000002</c:v>
                </c:pt>
                <c:pt idx="820">
                  <c:v>60.513249999999999</c:v>
                </c:pt>
                <c:pt idx="821">
                  <c:v>60.60848</c:v>
                </c:pt>
                <c:pt idx="822">
                  <c:v>60.71322</c:v>
                </c:pt>
                <c:pt idx="823">
                  <c:v>60.813290000000002</c:v>
                </c:pt>
                <c:pt idx="824">
                  <c:v>60.917090000000002</c:v>
                </c:pt>
                <c:pt idx="825">
                  <c:v>61.010809999999999</c:v>
                </c:pt>
                <c:pt idx="826">
                  <c:v>61.106050000000003</c:v>
                </c:pt>
                <c:pt idx="827">
                  <c:v>61.211100000000002</c:v>
                </c:pt>
                <c:pt idx="828">
                  <c:v>61.32226</c:v>
                </c:pt>
                <c:pt idx="829">
                  <c:v>61.410499999999999</c:v>
                </c:pt>
                <c:pt idx="830">
                  <c:v>61.524209999999997</c:v>
                </c:pt>
                <c:pt idx="831">
                  <c:v>61.613819999999997</c:v>
                </c:pt>
                <c:pt idx="832">
                  <c:v>61.731879999999997</c:v>
                </c:pt>
                <c:pt idx="833">
                  <c:v>61.806440000000002</c:v>
                </c:pt>
                <c:pt idx="834">
                  <c:v>61.915840000000003</c:v>
                </c:pt>
                <c:pt idx="835">
                  <c:v>62.0124</c:v>
                </c:pt>
                <c:pt idx="836">
                  <c:v>62.106940000000002</c:v>
                </c:pt>
                <c:pt idx="837">
                  <c:v>62.219259999999998</c:v>
                </c:pt>
                <c:pt idx="838">
                  <c:v>62.319980000000001</c:v>
                </c:pt>
                <c:pt idx="839">
                  <c:v>62.42098</c:v>
                </c:pt>
                <c:pt idx="840">
                  <c:v>62.525410000000001</c:v>
                </c:pt>
                <c:pt idx="841">
                  <c:v>62.627679999999998</c:v>
                </c:pt>
                <c:pt idx="842">
                  <c:v>62.721409999999999</c:v>
                </c:pt>
                <c:pt idx="843">
                  <c:v>62.829099999999997</c:v>
                </c:pt>
                <c:pt idx="844">
                  <c:v>62.927610000000001</c:v>
                </c:pt>
                <c:pt idx="845">
                  <c:v>63.019750000000002</c:v>
                </c:pt>
                <c:pt idx="846">
                  <c:v>63.114579999999997</c:v>
                </c:pt>
                <c:pt idx="847">
                  <c:v>63.222200000000001</c:v>
                </c:pt>
                <c:pt idx="848">
                  <c:v>63.315840000000001</c:v>
                </c:pt>
                <c:pt idx="849">
                  <c:v>63.430680000000002</c:v>
                </c:pt>
                <c:pt idx="850">
                  <c:v>63.522709999999996</c:v>
                </c:pt>
                <c:pt idx="851">
                  <c:v>63.612920000000003</c:v>
                </c:pt>
                <c:pt idx="852">
                  <c:v>63.722380000000001</c:v>
                </c:pt>
                <c:pt idx="853">
                  <c:v>63.815710000000003</c:v>
                </c:pt>
                <c:pt idx="854">
                  <c:v>63.924379999999999</c:v>
                </c:pt>
                <c:pt idx="855">
                  <c:v>64.023700000000005</c:v>
                </c:pt>
                <c:pt idx="856">
                  <c:v>64.134039999999999</c:v>
                </c:pt>
                <c:pt idx="857">
                  <c:v>64.223489999999998</c:v>
                </c:pt>
                <c:pt idx="858">
                  <c:v>64.316100000000006</c:v>
                </c:pt>
                <c:pt idx="859">
                  <c:v>64.431690000000003</c:v>
                </c:pt>
                <c:pt idx="860">
                  <c:v>64.526439999999994</c:v>
                </c:pt>
                <c:pt idx="861">
                  <c:v>64.629469999999998</c:v>
                </c:pt>
                <c:pt idx="862">
                  <c:v>64.717560000000006</c:v>
                </c:pt>
                <c:pt idx="863">
                  <c:v>64.826059999999998</c:v>
                </c:pt>
                <c:pt idx="864">
                  <c:v>64.910709999999995</c:v>
                </c:pt>
                <c:pt idx="865">
                  <c:v>65.023290000000003</c:v>
                </c:pt>
                <c:pt idx="866">
                  <c:v>65.110460000000003</c:v>
                </c:pt>
                <c:pt idx="867">
                  <c:v>65.22784</c:v>
                </c:pt>
                <c:pt idx="868">
                  <c:v>65.325839999999999</c:v>
                </c:pt>
                <c:pt idx="869">
                  <c:v>65.420599999999993</c:v>
                </c:pt>
                <c:pt idx="870">
                  <c:v>65.523719999999997</c:v>
                </c:pt>
                <c:pt idx="871">
                  <c:v>65.623530000000002</c:v>
                </c:pt>
                <c:pt idx="872">
                  <c:v>65.728610000000003</c:v>
                </c:pt>
                <c:pt idx="873">
                  <c:v>65.826300000000003</c:v>
                </c:pt>
                <c:pt idx="874">
                  <c:v>65.924499999999995</c:v>
                </c:pt>
                <c:pt idx="875">
                  <c:v>66.027799999999999</c:v>
                </c:pt>
                <c:pt idx="876">
                  <c:v>66.126239999999996</c:v>
                </c:pt>
                <c:pt idx="877">
                  <c:v>66.224360000000004</c:v>
                </c:pt>
                <c:pt idx="878">
                  <c:v>66.328479999999999</c:v>
                </c:pt>
                <c:pt idx="879">
                  <c:v>66.416399999999996</c:v>
                </c:pt>
                <c:pt idx="880">
                  <c:v>66.522750000000002</c:v>
                </c:pt>
                <c:pt idx="881">
                  <c:v>66.612719999999996</c:v>
                </c:pt>
                <c:pt idx="882">
                  <c:v>66.709010000000006</c:v>
                </c:pt>
                <c:pt idx="883">
                  <c:v>66.814019999999999</c:v>
                </c:pt>
                <c:pt idx="884">
                  <c:v>66.927220000000005</c:v>
                </c:pt>
                <c:pt idx="885">
                  <c:v>67.028899999999993</c:v>
                </c:pt>
                <c:pt idx="886">
                  <c:v>67.114400000000003</c:v>
                </c:pt>
                <c:pt idx="887">
                  <c:v>67.2166</c:v>
                </c:pt>
                <c:pt idx="888">
                  <c:v>67.31926</c:v>
                </c:pt>
                <c:pt idx="889">
                  <c:v>67.408320000000003</c:v>
                </c:pt>
                <c:pt idx="890">
                  <c:v>67.51728</c:v>
                </c:pt>
                <c:pt idx="891">
                  <c:v>67.620509999999996</c:v>
                </c:pt>
                <c:pt idx="892">
                  <c:v>67.726960000000005</c:v>
                </c:pt>
                <c:pt idx="893">
                  <c:v>67.834109999999995</c:v>
                </c:pt>
                <c:pt idx="894">
                  <c:v>67.928070000000005</c:v>
                </c:pt>
                <c:pt idx="895">
                  <c:v>68.020139999999998</c:v>
                </c:pt>
                <c:pt idx="896">
                  <c:v>68.122619999999998</c:v>
                </c:pt>
                <c:pt idx="897">
                  <c:v>68.196560000000005</c:v>
                </c:pt>
                <c:pt idx="898">
                  <c:v>68.288910000000001</c:v>
                </c:pt>
                <c:pt idx="899">
                  <c:v>68.413160000000005</c:v>
                </c:pt>
                <c:pt idx="900">
                  <c:v>68.487399999999994</c:v>
                </c:pt>
                <c:pt idx="901">
                  <c:v>68.604190000000003</c:v>
                </c:pt>
                <c:pt idx="902">
                  <c:v>68.691919999999996</c:v>
                </c:pt>
                <c:pt idx="903">
                  <c:v>68.821799999999996</c:v>
                </c:pt>
                <c:pt idx="904">
                  <c:v>68.925370000000001</c:v>
                </c:pt>
                <c:pt idx="905">
                  <c:v>69.0167</c:v>
                </c:pt>
                <c:pt idx="906">
                  <c:v>69.106099999999998</c:v>
                </c:pt>
                <c:pt idx="907">
                  <c:v>69.217200000000005</c:v>
                </c:pt>
                <c:pt idx="908">
                  <c:v>69.312250000000006</c:v>
                </c:pt>
                <c:pt idx="909">
                  <c:v>69.412890000000004</c:v>
                </c:pt>
                <c:pt idx="910">
                  <c:v>69.509879999999995</c:v>
                </c:pt>
                <c:pt idx="911">
                  <c:v>69.622029999999995</c:v>
                </c:pt>
                <c:pt idx="912">
                  <c:v>69.712800000000001</c:v>
                </c:pt>
                <c:pt idx="913">
                  <c:v>69.824759999999998</c:v>
                </c:pt>
                <c:pt idx="914">
                  <c:v>69.921760000000006</c:v>
                </c:pt>
                <c:pt idx="915">
                  <c:v>70.028059999999996</c:v>
                </c:pt>
                <c:pt idx="916">
                  <c:v>70.125739999999993</c:v>
                </c:pt>
                <c:pt idx="917">
                  <c:v>70.208299999999994</c:v>
                </c:pt>
                <c:pt idx="918">
                  <c:v>70.287120000000002</c:v>
                </c:pt>
                <c:pt idx="919">
                  <c:v>70.408299999999997</c:v>
                </c:pt>
                <c:pt idx="920">
                  <c:v>70.515619999999998</c:v>
                </c:pt>
                <c:pt idx="921">
                  <c:v>70.596590000000006</c:v>
                </c:pt>
                <c:pt idx="922">
                  <c:v>70.716819999999998</c:v>
                </c:pt>
                <c:pt idx="923">
                  <c:v>70.830079999999995</c:v>
                </c:pt>
                <c:pt idx="924">
                  <c:v>70.89837</c:v>
                </c:pt>
                <c:pt idx="925">
                  <c:v>70.997879999999995</c:v>
                </c:pt>
                <c:pt idx="926">
                  <c:v>71.118160000000003</c:v>
                </c:pt>
                <c:pt idx="927">
                  <c:v>71.224540000000005</c:v>
                </c:pt>
                <c:pt idx="928">
                  <c:v>71.307040000000001</c:v>
                </c:pt>
                <c:pt idx="929">
                  <c:v>71.411299999999997</c:v>
                </c:pt>
                <c:pt idx="930">
                  <c:v>71.515900000000002</c:v>
                </c:pt>
                <c:pt idx="931">
                  <c:v>71.618530000000007</c:v>
                </c:pt>
                <c:pt idx="932">
                  <c:v>71.722139999999996</c:v>
                </c:pt>
                <c:pt idx="933">
                  <c:v>71.812430000000006</c:v>
                </c:pt>
                <c:pt idx="934">
                  <c:v>71.929940000000002</c:v>
                </c:pt>
                <c:pt idx="935">
                  <c:v>72.01952</c:v>
                </c:pt>
                <c:pt idx="936">
                  <c:v>72.11497</c:v>
                </c:pt>
                <c:pt idx="937">
                  <c:v>72.214839999999995</c:v>
                </c:pt>
                <c:pt idx="938">
                  <c:v>72.317480000000003</c:v>
                </c:pt>
                <c:pt idx="939">
                  <c:v>72.435100000000006</c:v>
                </c:pt>
                <c:pt idx="940">
                  <c:v>72.509159999999994</c:v>
                </c:pt>
                <c:pt idx="941">
                  <c:v>72.622039999999998</c:v>
                </c:pt>
                <c:pt idx="942">
                  <c:v>72.717590000000001</c:v>
                </c:pt>
                <c:pt idx="943">
                  <c:v>72.80874</c:v>
                </c:pt>
                <c:pt idx="944">
                  <c:v>72.890429999999995</c:v>
                </c:pt>
                <c:pt idx="945">
                  <c:v>73.000739999999993</c:v>
                </c:pt>
                <c:pt idx="946">
                  <c:v>73.102930000000001</c:v>
                </c:pt>
                <c:pt idx="947">
                  <c:v>73.209800000000001</c:v>
                </c:pt>
                <c:pt idx="948">
                  <c:v>73.292609999999996</c:v>
                </c:pt>
                <c:pt idx="949">
                  <c:v>73.407740000000004</c:v>
                </c:pt>
                <c:pt idx="950">
                  <c:v>73.512889999999999</c:v>
                </c:pt>
                <c:pt idx="951">
                  <c:v>73.617959999999997</c:v>
                </c:pt>
                <c:pt idx="952">
                  <c:v>73.694299999999998</c:v>
                </c:pt>
                <c:pt idx="953">
                  <c:v>73.801810000000003</c:v>
                </c:pt>
                <c:pt idx="954">
                  <c:v>73.924880000000002</c:v>
                </c:pt>
                <c:pt idx="955">
                  <c:v>74.023740000000004</c:v>
                </c:pt>
                <c:pt idx="956">
                  <c:v>74.113129999999998</c:v>
                </c:pt>
                <c:pt idx="957">
                  <c:v>74.211470000000006</c:v>
                </c:pt>
                <c:pt idx="958">
                  <c:v>74.314999999999998</c:v>
                </c:pt>
                <c:pt idx="959">
                  <c:v>74.408919999999995</c:v>
                </c:pt>
                <c:pt idx="960">
                  <c:v>74.52561</c:v>
                </c:pt>
                <c:pt idx="961">
                  <c:v>74.605379999999997</c:v>
                </c:pt>
                <c:pt idx="962">
                  <c:v>74.704899999999995</c:v>
                </c:pt>
                <c:pt idx="963">
                  <c:v>74.810249999999996</c:v>
                </c:pt>
                <c:pt idx="964">
                  <c:v>74.914299999999997</c:v>
                </c:pt>
                <c:pt idx="965">
                  <c:v>75.023259999999993</c:v>
                </c:pt>
                <c:pt idx="966">
                  <c:v>75.110110000000006</c:v>
                </c:pt>
                <c:pt idx="967">
                  <c:v>75.217100000000002</c:v>
                </c:pt>
                <c:pt idx="968">
                  <c:v>75.316990000000004</c:v>
                </c:pt>
                <c:pt idx="969">
                  <c:v>75.416060000000002</c:v>
                </c:pt>
                <c:pt idx="970">
                  <c:v>75.516819999999996</c:v>
                </c:pt>
                <c:pt idx="971">
                  <c:v>75.615279999999998</c:v>
                </c:pt>
                <c:pt idx="972">
                  <c:v>75.699889999999996</c:v>
                </c:pt>
                <c:pt idx="973">
                  <c:v>75.803839999999994</c:v>
                </c:pt>
                <c:pt idx="974">
                  <c:v>75.886840000000007</c:v>
                </c:pt>
                <c:pt idx="975">
                  <c:v>75.999619999999993</c:v>
                </c:pt>
                <c:pt idx="976">
                  <c:v>76.096819999999994</c:v>
                </c:pt>
                <c:pt idx="977">
                  <c:v>76.198250000000002</c:v>
                </c:pt>
                <c:pt idx="978">
                  <c:v>76.302999999999997</c:v>
                </c:pt>
                <c:pt idx="979">
                  <c:v>76.401880000000006</c:v>
                </c:pt>
                <c:pt idx="980">
                  <c:v>76.508859999999999</c:v>
                </c:pt>
                <c:pt idx="981">
                  <c:v>76.616</c:v>
                </c:pt>
                <c:pt idx="982">
                  <c:v>76.699359999999999</c:v>
                </c:pt>
                <c:pt idx="983">
                  <c:v>76.803250000000006</c:v>
                </c:pt>
                <c:pt idx="984">
                  <c:v>76.910219999999995</c:v>
                </c:pt>
                <c:pt idx="985">
                  <c:v>77.012929999999997</c:v>
                </c:pt>
                <c:pt idx="986">
                  <c:v>77.128219999999999</c:v>
                </c:pt>
                <c:pt idx="987">
                  <c:v>77.222239999999999</c:v>
                </c:pt>
                <c:pt idx="988">
                  <c:v>77.311390000000003</c:v>
                </c:pt>
                <c:pt idx="989">
                  <c:v>77.417879999999997</c:v>
                </c:pt>
                <c:pt idx="990">
                  <c:v>77.523200000000003</c:v>
                </c:pt>
                <c:pt idx="991">
                  <c:v>77.599819999999994</c:v>
                </c:pt>
                <c:pt idx="992">
                  <c:v>77.700599999999994</c:v>
                </c:pt>
                <c:pt idx="993">
                  <c:v>77.813860000000005</c:v>
                </c:pt>
                <c:pt idx="994">
                  <c:v>77.903859999999995</c:v>
                </c:pt>
                <c:pt idx="995">
                  <c:v>78.000489999999999</c:v>
                </c:pt>
                <c:pt idx="996">
                  <c:v>78.108819999999994</c:v>
                </c:pt>
                <c:pt idx="997">
                  <c:v>78.214060000000003</c:v>
                </c:pt>
                <c:pt idx="998">
                  <c:v>78.312920000000005</c:v>
                </c:pt>
                <c:pt idx="999">
                  <c:v>78.412360000000007</c:v>
                </c:pt>
                <c:pt idx="1000">
                  <c:v>78.52</c:v>
                </c:pt>
                <c:pt idx="1001">
                  <c:v>78.590940000000003</c:v>
                </c:pt>
                <c:pt idx="1002">
                  <c:v>78.71499</c:v>
                </c:pt>
                <c:pt idx="1003">
                  <c:v>78.802700000000002</c:v>
                </c:pt>
                <c:pt idx="1004">
                  <c:v>78.902619999999999</c:v>
                </c:pt>
                <c:pt idx="1005">
                  <c:v>79.005380000000002</c:v>
                </c:pt>
                <c:pt idx="1006">
                  <c:v>79.098129999999998</c:v>
                </c:pt>
                <c:pt idx="1007">
                  <c:v>79.207679999999996</c:v>
                </c:pt>
                <c:pt idx="1008">
                  <c:v>79.303700000000006</c:v>
                </c:pt>
                <c:pt idx="1009">
                  <c:v>79.408810000000003</c:v>
                </c:pt>
                <c:pt idx="1010">
                  <c:v>79.498490000000004</c:v>
                </c:pt>
                <c:pt idx="1011">
                  <c:v>79.599029999999999</c:v>
                </c:pt>
                <c:pt idx="1012">
                  <c:v>79.70926</c:v>
                </c:pt>
                <c:pt idx="1013">
                  <c:v>79.803030000000007</c:v>
                </c:pt>
                <c:pt idx="1014">
                  <c:v>79.895840000000007</c:v>
                </c:pt>
                <c:pt idx="1015">
                  <c:v>79.994500000000002</c:v>
                </c:pt>
                <c:pt idx="1016">
                  <c:v>80.108999999999995</c:v>
                </c:pt>
                <c:pt idx="1017">
                  <c:v>80.211799999999997</c:v>
                </c:pt>
                <c:pt idx="1018">
                  <c:v>80.310599999999994</c:v>
                </c:pt>
                <c:pt idx="1019">
                  <c:v>80.405760000000001</c:v>
                </c:pt>
                <c:pt idx="1020">
                  <c:v>80.497339999999994</c:v>
                </c:pt>
                <c:pt idx="1021">
                  <c:v>80.592010000000002</c:v>
                </c:pt>
                <c:pt idx="1022">
                  <c:v>80.694209999999998</c:v>
                </c:pt>
                <c:pt idx="1023">
                  <c:v>80.804450000000003</c:v>
                </c:pt>
                <c:pt idx="1024">
                  <c:v>80.899540000000002</c:v>
                </c:pt>
                <c:pt idx="1025">
                  <c:v>81.009119999999996</c:v>
                </c:pt>
                <c:pt idx="1026">
                  <c:v>81.096860000000007</c:v>
                </c:pt>
                <c:pt idx="1027">
                  <c:v>81.194850000000002</c:v>
                </c:pt>
                <c:pt idx="1028">
                  <c:v>81.303179999999998</c:v>
                </c:pt>
                <c:pt idx="1029">
                  <c:v>81.401579999999996</c:v>
                </c:pt>
                <c:pt idx="1030">
                  <c:v>81.507940000000005</c:v>
                </c:pt>
                <c:pt idx="1031">
                  <c:v>81.605940000000004</c:v>
                </c:pt>
                <c:pt idx="1032">
                  <c:v>81.706810000000004</c:v>
                </c:pt>
                <c:pt idx="1033">
                  <c:v>81.812139999999999</c:v>
                </c:pt>
                <c:pt idx="1034">
                  <c:v>81.916499999999999</c:v>
                </c:pt>
                <c:pt idx="1035">
                  <c:v>82.008009999999999</c:v>
                </c:pt>
                <c:pt idx="1036">
                  <c:v>82.117459999999994</c:v>
                </c:pt>
                <c:pt idx="1037">
                  <c:v>82.195179999999993</c:v>
                </c:pt>
                <c:pt idx="1038">
                  <c:v>82.287779999999998</c:v>
                </c:pt>
                <c:pt idx="1039">
                  <c:v>82.418239999999997</c:v>
                </c:pt>
                <c:pt idx="1040">
                  <c:v>82.514570000000006</c:v>
                </c:pt>
                <c:pt idx="1041">
                  <c:v>82.624260000000007</c:v>
                </c:pt>
                <c:pt idx="1042">
                  <c:v>82.712819999999994</c:v>
                </c:pt>
                <c:pt idx="1043">
                  <c:v>82.806640000000002</c:v>
                </c:pt>
                <c:pt idx="1044">
                  <c:v>82.924840000000003</c:v>
                </c:pt>
                <c:pt idx="1045">
                  <c:v>83.030280000000005</c:v>
                </c:pt>
                <c:pt idx="1046">
                  <c:v>83.109189999999998</c:v>
                </c:pt>
                <c:pt idx="1047">
                  <c:v>83.211600000000004</c:v>
                </c:pt>
                <c:pt idx="1048">
                  <c:v>83.310550000000006</c:v>
                </c:pt>
                <c:pt idx="1049">
                  <c:v>83.410430000000005</c:v>
                </c:pt>
                <c:pt idx="1050">
                  <c:v>83.503879999999995</c:v>
                </c:pt>
                <c:pt idx="1051">
                  <c:v>83.608789999999999</c:v>
                </c:pt>
                <c:pt idx="1052">
                  <c:v>83.710750000000004</c:v>
                </c:pt>
                <c:pt idx="1053">
                  <c:v>83.807360000000003</c:v>
                </c:pt>
                <c:pt idx="1054">
                  <c:v>83.910070000000005</c:v>
                </c:pt>
                <c:pt idx="1055">
                  <c:v>84.006519999999995</c:v>
                </c:pt>
                <c:pt idx="1056">
                  <c:v>84.120549999999994</c:v>
                </c:pt>
                <c:pt idx="1057">
                  <c:v>84.22663</c:v>
                </c:pt>
                <c:pt idx="1058">
                  <c:v>84.3262</c:v>
                </c:pt>
                <c:pt idx="1059">
                  <c:v>84.411529999999999</c:v>
                </c:pt>
                <c:pt idx="1060">
                  <c:v>84.500079999999997</c:v>
                </c:pt>
                <c:pt idx="1061">
                  <c:v>84.60718</c:v>
                </c:pt>
                <c:pt idx="1062">
                  <c:v>84.710220000000007</c:v>
                </c:pt>
                <c:pt idx="1063">
                  <c:v>84.80359</c:v>
                </c:pt>
                <c:pt idx="1064">
                  <c:v>84.898259999999993</c:v>
                </c:pt>
                <c:pt idx="1065">
                  <c:v>84.996740000000003</c:v>
                </c:pt>
                <c:pt idx="1066">
                  <c:v>85.106489999999994</c:v>
                </c:pt>
                <c:pt idx="1067">
                  <c:v>85.198130000000006</c:v>
                </c:pt>
                <c:pt idx="1068">
                  <c:v>85.296949999999995</c:v>
                </c:pt>
                <c:pt idx="1069">
                  <c:v>85.406620000000004</c:v>
                </c:pt>
                <c:pt idx="1070">
                  <c:v>85.50291</c:v>
                </c:pt>
                <c:pt idx="1071">
                  <c:v>85.59666</c:v>
                </c:pt>
                <c:pt idx="1072">
                  <c:v>85.697659999999999</c:v>
                </c:pt>
                <c:pt idx="1073">
                  <c:v>85.791560000000004</c:v>
                </c:pt>
                <c:pt idx="1074">
                  <c:v>85.896600000000007</c:v>
                </c:pt>
                <c:pt idx="1075">
                  <c:v>86.004310000000004</c:v>
                </c:pt>
                <c:pt idx="1076">
                  <c:v>86.104910000000004</c:v>
                </c:pt>
                <c:pt idx="1077">
                  <c:v>86.217240000000004</c:v>
                </c:pt>
                <c:pt idx="1078">
                  <c:v>86.324960000000004</c:v>
                </c:pt>
                <c:pt idx="1079">
                  <c:v>86.411529999999999</c:v>
                </c:pt>
                <c:pt idx="1080">
                  <c:v>86.506370000000004</c:v>
                </c:pt>
                <c:pt idx="1081">
                  <c:v>86.614919999999998</c:v>
                </c:pt>
                <c:pt idx="1082">
                  <c:v>86.699359999999999</c:v>
                </c:pt>
                <c:pt idx="1083">
                  <c:v>86.798640000000006</c:v>
                </c:pt>
                <c:pt idx="1084">
                  <c:v>86.895189999999999</c:v>
                </c:pt>
                <c:pt idx="1085">
                  <c:v>86.996840000000006</c:v>
                </c:pt>
                <c:pt idx="1086">
                  <c:v>87.101280000000003</c:v>
                </c:pt>
                <c:pt idx="1087">
                  <c:v>87.209199999999996</c:v>
                </c:pt>
                <c:pt idx="1088">
                  <c:v>87.309150000000002</c:v>
                </c:pt>
                <c:pt idx="1089">
                  <c:v>87.399559999999994</c:v>
                </c:pt>
                <c:pt idx="1090">
                  <c:v>87.496110000000002</c:v>
                </c:pt>
                <c:pt idx="1091">
                  <c:v>87.586910000000003</c:v>
                </c:pt>
                <c:pt idx="1092">
                  <c:v>87.697310000000002</c:v>
                </c:pt>
                <c:pt idx="1093">
                  <c:v>87.806120000000007</c:v>
                </c:pt>
                <c:pt idx="1094">
                  <c:v>87.891409999999993</c:v>
                </c:pt>
                <c:pt idx="1095">
                  <c:v>87.999799999999993</c:v>
                </c:pt>
                <c:pt idx="1096">
                  <c:v>88.107900000000001</c:v>
                </c:pt>
                <c:pt idx="1097">
                  <c:v>88.202550000000002</c:v>
                </c:pt>
                <c:pt idx="1098">
                  <c:v>88.302840000000003</c:v>
                </c:pt>
                <c:pt idx="1099">
                  <c:v>88.403199999999998</c:v>
                </c:pt>
                <c:pt idx="1100">
                  <c:v>88.504289999999997</c:v>
                </c:pt>
                <c:pt idx="1101">
                  <c:v>88.611260000000001</c:v>
                </c:pt>
                <c:pt idx="1102">
                  <c:v>88.706159999999997</c:v>
                </c:pt>
                <c:pt idx="1103">
                  <c:v>88.812119999999993</c:v>
                </c:pt>
                <c:pt idx="1104">
                  <c:v>88.90925</c:v>
                </c:pt>
                <c:pt idx="1105">
                  <c:v>89.01849</c:v>
                </c:pt>
                <c:pt idx="1106">
                  <c:v>89.107740000000007</c:v>
                </c:pt>
                <c:pt idx="1107">
                  <c:v>89.211240000000004</c:v>
                </c:pt>
                <c:pt idx="1108">
                  <c:v>89.316869999999994</c:v>
                </c:pt>
                <c:pt idx="1109">
                  <c:v>89.405720000000002</c:v>
                </c:pt>
                <c:pt idx="1110">
                  <c:v>89.514690000000002</c:v>
                </c:pt>
                <c:pt idx="1111">
                  <c:v>89.610900000000001</c:v>
                </c:pt>
                <c:pt idx="1112">
                  <c:v>89.707049999999995</c:v>
                </c:pt>
                <c:pt idx="1113">
                  <c:v>89.798990000000003</c:v>
                </c:pt>
                <c:pt idx="1114">
                  <c:v>89.898759999999996</c:v>
                </c:pt>
                <c:pt idx="1115">
                  <c:v>90.005279999999999</c:v>
                </c:pt>
                <c:pt idx="1116">
                  <c:v>90.109740000000002</c:v>
                </c:pt>
                <c:pt idx="1117">
                  <c:v>90.21087</c:v>
                </c:pt>
                <c:pt idx="1118">
                  <c:v>90.291690000000003</c:v>
                </c:pt>
                <c:pt idx="1119">
                  <c:v>90.396159999999995</c:v>
                </c:pt>
                <c:pt idx="1120">
                  <c:v>90.490560000000002</c:v>
                </c:pt>
                <c:pt idx="1121">
                  <c:v>90.590389999999999</c:v>
                </c:pt>
                <c:pt idx="1122">
                  <c:v>90.700609999999998</c:v>
                </c:pt>
                <c:pt idx="1123">
                  <c:v>90.812150000000003</c:v>
                </c:pt>
                <c:pt idx="1124">
                  <c:v>90.908479999999997</c:v>
                </c:pt>
                <c:pt idx="1125">
                  <c:v>91.011200000000002</c:v>
                </c:pt>
                <c:pt idx="1126">
                  <c:v>91.116</c:v>
                </c:pt>
                <c:pt idx="1127">
                  <c:v>91.219210000000004</c:v>
                </c:pt>
                <c:pt idx="1128">
                  <c:v>91.304749999999999</c:v>
                </c:pt>
                <c:pt idx="1129">
                  <c:v>91.399060000000006</c:v>
                </c:pt>
                <c:pt idx="1130">
                  <c:v>91.517809999999997</c:v>
                </c:pt>
                <c:pt idx="1131">
                  <c:v>91.60839</c:v>
                </c:pt>
                <c:pt idx="1132">
                  <c:v>91.704070000000002</c:v>
                </c:pt>
                <c:pt idx="1133">
                  <c:v>91.806299999999993</c:v>
                </c:pt>
                <c:pt idx="1134">
                  <c:v>91.913399999999996</c:v>
                </c:pt>
                <c:pt idx="1135">
                  <c:v>92.024280000000005</c:v>
                </c:pt>
                <c:pt idx="1136">
                  <c:v>92.103660000000005</c:v>
                </c:pt>
                <c:pt idx="1137">
                  <c:v>92.221010000000007</c:v>
                </c:pt>
                <c:pt idx="1138">
                  <c:v>92.317430000000002</c:v>
                </c:pt>
                <c:pt idx="1139">
                  <c:v>92.416839999999993</c:v>
                </c:pt>
                <c:pt idx="1140">
                  <c:v>92.507490000000004</c:v>
                </c:pt>
                <c:pt idx="1141">
                  <c:v>92.614760000000004</c:v>
                </c:pt>
                <c:pt idx="1142">
                  <c:v>92.721590000000006</c:v>
                </c:pt>
                <c:pt idx="1143">
                  <c:v>92.82629</c:v>
                </c:pt>
                <c:pt idx="1144">
                  <c:v>92.899619999999999</c:v>
                </c:pt>
                <c:pt idx="1145">
                  <c:v>93.008989999999997</c:v>
                </c:pt>
                <c:pt idx="1146">
                  <c:v>93.111620000000002</c:v>
                </c:pt>
                <c:pt idx="1147">
                  <c:v>93.209969999999998</c:v>
                </c:pt>
                <c:pt idx="1148">
                  <c:v>93.309380000000004</c:v>
                </c:pt>
                <c:pt idx="1149">
                  <c:v>93.421090000000007</c:v>
                </c:pt>
                <c:pt idx="1150">
                  <c:v>93.51491</c:v>
                </c:pt>
                <c:pt idx="1151">
                  <c:v>93.618250000000003</c:v>
                </c:pt>
                <c:pt idx="1152">
                  <c:v>93.708129999999997</c:v>
                </c:pt>
                <c:pt idx="1153">
                  <c:v>93.813370000000006</c:v>
                </c:pt>
                <c:pt idx="1154">
                  <c:v>93.919470000000004</c:v>
                </c:pt>
                <c:pt idx="1155">
                  <c:v>93.998630000000006</c:v>
                </c:pt>
                <c:pt idx="1156">
                  <c:v>94.110659999999996</c:v>
                </c:pt>
                <c:pt idx="1157">
                  <c:v>94.204750000000004</c:v>
                </c:pt>
                <c:pt idx="1158">
                  <c:v>94.304990000000004</c:v>
                </c:pt>
                <c:pt idx="1159">
                  <c:v>94.409580000000005</c:v>
                </c:pt>
                <c:pt idx="1160">
                  <c:v>94.518010000000004</c:v>
                </c:pt>
                <c:pt idx="1161">
                  <c:v>94.615719999999996</c:v>
                </c:pt>
                <c:pt idx="1162">
                  <c:v>94.706760000000003</c:v>
                </c:pt>
                <c:pt idx="1163">
                  <c:v>94.804779999999994</c:v>
                </c:pt>
                <c:pt idx="1164">
                  <c:v>94.929410000000004</c:v>
                </c:pt>
                <c:pt idx="1165">
                  <c:v>95.032799999999995</c:v>
                </c:pt>
                <c:pt idx="1166">
                  <c:v>95.120660000000001</c:v>
                </c:pt>
                <c:pt idx="1167">
                  <c:v>95.216679999999997</c:v>
                </c:pt>
                <c:pt idx="1168">
                  <c:v>95.31129</c:v>
                </c:pt>
                <c:pt idx="1169">
                  <c:v>95.421970000000002</c:v>
                </c:pt>
                <c:pt idx="1170">
                  <c:v>95.508359999999996</c:v>
                </c:pt>
                <c:pt idx="1171">
                  <c:v>95.608500000000006</c:v>
                </c:pt>
                <c:pt idx="1172">
                  <c:v>95.71472</c:v>
                </c:pt>
                <c:pt idx="1173">
                  <c:v>95.81156</c:v>
                </c:pt>
                <c:pt idx="1174">
                  <c:v>95.901759999999996</c:v>
                </c:pt>
                <c:pt idx="1175">
                  <c:v>96.017099999999999</c:v>
                </c:pt>
                <c:pt idx="1176">
                  <c:v>96.123199999999997</c:v>
                </c:pt>
                <c:pt idx="1177">
                  <c:v>96.19829</c:v>
                </c:pt>
                <c:pt idx="1178">
                  <c:v>96.299890000000005</c:v>
                </c:pt>
                <c:pt idx="1179">
                  <c:v>96.415319999999994</c:v>
                </c:pt>
                <c:pt idx="1180">
                  <c:v>96.506529999999998</c:v>
                </c:pt>
                <c:pt idx="1181">
                  <c:v>96.613709999999998</c:v>
                </c:pt>
                <c:pt idx="1182">
                  <c:v>96.712310000000002</c:v>
                </c:pt>
                <c:pt idx="1183">
                  <c:v>96.810029999999998</c:v>
                </c:pt>
                <c:pt idx="1184">
                  <c:v>96.904799999999994</c:v>
                </c:pt>
                <c:pt idx="1185">
                  <c:v>97.022959999999998</c:v>
                </c:pt>
                <c:pt idx="1186">
                  <c:v>97.110919999999993</c:v>
                </c:pt>
                <c:pt idx="1187">
                  <c:v>97.219740000000002</c:v>
                </c:pt>
                <c:pt idx="1188">
                  <c:v>97.299319999999994</c:v>
                </c:pt>
                <c:pt idx="1189">
                  <c:v>97.414810000000003</c:v>
                </c:pt>
                <c:pt idx="1190">
                  <c:v>97.510589999999993</c:v>
                </c:pt>
                <c:pt idx="1191">
                  <c:v>97.610900000000001</c:v>
                </c:pt>
                <c:pt idx="1192">
                  <c:v>97.712950000000006</c:v>
                </c:pt>
                <c:pt idx="1193">
                  <c:v>97.795990000000003</c:v>
                </c:pt>
                <c:pt idx="1194">
                  <c:v>97.887619999999998</c:v>
                </c:pt>
                <c:pt idx="1195">
                  <c:v>98.009410000000003</c:v>
                </c:pt>
                <c:pt idx="1196">
                  <c:v>98.109920000000002</c:v>
                </c:pt>
                <c:pt idx="1197">
                  <c:v>98.220920000000007</c:v>
                </c:pt>
                <c:pt idx="1198">
                  <c:v>98.303799999999995</c:v>
                </c:pt>
                <c:pt idx="1199">
                  <c:v>98.403310000000005</c:v>
                </c:pt>
                <c:pt idx="1200">
                  <c:v>98.504059999999996</c:v>
                </c:pt>
                <c:pt idx="1201">
                  <c:v>98.605940000000004</c:v>
                </c:pt>
                <c:pt idx="1202">
                  <c:v>98.720039999999997</c:v>
                </c:pt>
                <c:pt idx="1203">
                  <c:v>98.81129</c:v>
                </c:pt>
                <c:pt idx="1204">
                  <c:v>98.910250000000005</c:v>
                </c:pt>
                <c:pt idx="1205">
                  <c:v>98.998239999999996</c:v>
                </c:pt>
                <c:pt idx="1206">
                  <c:v>99.106499999999997</c:v>
                </c:pt>
                <c:pt idx="1207">
                  <c:v>99.212689999999995</c:v>
                </c:pt>
                <c:pt idx="1208">
                  <c:v>99.323189999999997</c:v>
                </c:pt>
                <c:pt idx="1209">
                  <c:v>99.40849</c:v>
                </c:pt>
                <c:pt idx="1210">
                  <c:v>99.516940000000005</c:v>
                </c:pt>
                <c:pt idx="1211">
                  <c:v>99.609260000000006</c:v>
                </c:pt>
                <c:pt idx="1212">
                  <c:v>99.729370000000003</c:v>
                </c:pt>
                <c:pt idx="1213">
                  <c:v>99.819810000000004</c:v>
                </c:pt>
                <c:pt idx="1214">
                  <c:v>99.911519999999996</c:v>
                </c:pt>
                <c:pt idx="1215">
                  <c:v>100.02119999999999</c:v>
                </c:pt>
                <c:pt idx="1216">
                  <c:v>100.11790000000001</c:v>
                </c:pt>
                <c:pt idx="1217">
                  <c:v>100.2264</c:v>
                </c:pt>
                <c:pt idx="1218">
                  <c:v>100.3128</c:v>
                </c:pt>
                <c:pt idx="1219">
                  <c:v>100.41889999999999</c:v>
                </c:pt>
                <c:pt idx="1220">
                  <c:v>100.52160000000001</c:v>
                </c:pt>
                <c:pt idx="1221">
                  <c:v>100.61620000000001</c:v>
                </c:pt>
                <c:pt idx="1222">
                  <c:v>100.7124</c:v>
                </c:pt>
                <c:pt idx="1223">
                  <c:v>100.81319999999999</c:v>
                </c:pt>
                <c:pt idx="1224">
                  <c:v>100.9076</c:v>
                </c:pt>
                <c:pt idx="1225">
                  <c:v>100.9978</c:v>
                </c:pt>
                <c:pt idx="1226">
                  <c:v>101.0986</c:v>
                </c:pt>
                <c:pt idx="1227">
                  <c:v>101.2107</c:v>
                </c:pt>
                <c:pt idx="1228">
                  <c:v>101.3056</c:v>
                </c:pt>
                <c:pt idx="1229">
                  <c:v>101.4111</c:v>
                </c:pt>
                <c:pt idx="1230">
                  <c:v>101.51220000000001</c:v>
                </c:pt>
                <c:pt idx="1231">
                  <c:v>101.60420000000001</c:v>
                </c:pt>
                <c:pt idx="1232">
                  <c:v>101.7084</c:v>
                </c:pt>
                <c:pt idx="1233">
                  <c:v>101.80249999999999</c:v>
                </c:pt>
                <c:pt idx="1234">
                  <c:v>101.9182</c:v>
                </c:pt>
                <c:pt idx="1235">
                  <c:v>101.9928</c:v>
                </c:pt>
                <c:pt idx="1236">
                  <c:v>102.1101</c:v>
                </c:pt>
                <c:pt idx="1237">
                  <c:v>102.21420000000001</c:v>
                </c:pt>
                <c:pt idx="1238">
                  <c:v>102.2996</c:v>
                </c:pt>
                <c:pt idx="1239">
                  <c:v>102.41679999999999</c:v>
                </c:pt>
                <c:pt idx="1240">
                  <c:v>102.50749999999999</c:v>
                </c:pt>
                <c:pt idx="1241">
                  <c:v>102.6071</c:v>
                </c:pt>
                <c:pt idx="1242">
                  <c:v>102.70910000000001</c:v>
                </c:pt>
                <c:pt idx="1243">
                  <c:v>102.8133</c:v>
                </c:pt>
                <c:pt idx="1244">
                  <c:v>102.9183</c:v>
                </c:pt>
                <c:pt idx="1245">
                  <c:v>103.0155</c:v>
                </c:pt>
                <c:pt idx="1246">
                  <c:v>103.1048</c:v>
                </c:pt>
                <c:pt idx="1247">
                  <c:v>103.2038</c:v>
                </c:pt>
                <c:pt idx="1248">
                  <c:v>103.29949999999999</c:v>
                </c:pt>
                <c:pt idx="1249">
                  <c:v>103.3937</c:v>
                </c:pt>
                <c:pt idx="1250">
                  <c:v>103.5026</c:v>
                </c:pt>
                <c:pt idx="1251">
                  <c:v>103.58629999999999</c:v>
                </c:pt>
                <c:pt idx="1252">
                  <c:v>103.691</c:v>
                </c:pt>
                <c:pt idx="1253">
                  <c:v>103.8057</c:v>
                </c:pt>
                <c:pt idx="1254">
                  <c:v>103.9093</c:v>
                </c:pt>
                <c:pt idx="1255">
                  <c:v>104.0104</c:v>
                </c:pt>
                <c:pt idx="1256">
                  <c:v>104.1144</c:v>
                </c:pt>
                <c:pt idx="1257">
                  <c:v>104.2197</c:v>
                </c:pt>
                <c:pt idx="1258">
                  <c:v>104.3116</c:v>
                </c:pt>
                <c:pt idx="1259">
                  <c:v>104.4139</c:v>
                </c:pt>
                <c:pt idx="1260">
                  <c:v>104.50830000000001</c:v>
                </c:pt>
                <c:pt idx="1261">
                  <c:v>104.6087</c:v>
                </c:pt>
                <c:pt idx="1262">
                  <c:v>104.70950000000001</c:v>
                </c:pt>
                <c:pt idx="1263">
                  <c:v>104.794</c:v>
                </c:pt>
                <c:pt idx="1264">
                  <c:v>104.91540000000001</c:v>
                </c:pt>
                <c:pt idx="1265">
                  <c:v>105.00660000000001</c:v>
                </c:pt>
                <c:pt idx="1266">
                  <c:v>105.1046</c:v>
                </c:pt>
                <c:pt idx="1267">
                  <c:v>105.21380000000001</c:v>
                </c:pt>
                <c:pt idx="1268">
                  <c:v>105.32129999999999</c:v>
                </c:pt>
                <c:pt idx="1269">
                  <c:v>105.4097</c:v>
                </c:pt>
                <c:pt idx="1270">
                  <c:v>105.5</c:v>
                </c:pt>
                <c:pt idx="1271">
                  <c:v>105.6112</c:v>
                </c:pt>
                <c:pt idx="1272">
                  <c:v>105.7068</c:v>
                </c:pt>
                <c:pt idx="1273">
                  <c:v>105.8214</c:v>
                </c:pt>
                <c:pt idx="1274">
                  <c:v>105.91289999999999</c:v>
                </c:pt>
                <c:pt idx="1275">
                  <c:v>106.0286</c:v>
                </c:pt>
                <c:pt idx="1276">
                  <c:v>106.1151</c:v>
                </c:pt>
                <c:pt idx="1277">
                  <c:v>106.19799999999999</c:v>
                </c:pt>
                <c:pt idx="1278">
                  <c:v>106.3095</c:v>
                </c:pt>
                <c:pt idx="1279">
                  <c:v>106.40260000000001</c:v>
                </c:pt>
                <c:pt idx="1280">
                  <c:v>106.5137</c:v>
                </c:pt>
                <c:pt idx="1281">
                  <c:v>106.6011</c:v>
                </c:pt>
                <c:pt idx="1282">
                  <c:v>106.7024</c:v>
                </c:pt>
                <c:pt idx="1283">
                  <c:v>106.806</c:v>
                </c:pt>
                <c:pt idx="1284">
                  <c:v>106.902</c:v>
                </c:pt>
                <c:pt idx="1285">
                  <c:v>107.00660000000001</c:v>
                </c:pt>
                <c:pt idx="1286">
                  <c:v>107.1045</c:v>
                </c:pt>
                <c:pt idx="1287">
                  <c:v>107.19880000000001</c:v>
                </c:pt>
                <c:pt idx="1288">
                  <c:v>107.3027</c:v>
                </c:pt>
                <c:pt idx="1289">
                  <c:v>107.4191</c:v>
                </c:pt>
                <c:pt idx="1290">
                  <c:v>107.51730000000001</c:v>
                </c:pt>
                <c:pt idx="1291">
                  <c:v>107.6144</c:v>
                </c:pt>
                <c:pt idx="1292">
                  <c:v>107.7154</c:v>
                </c:pt>
                <c:pt idx="1293">
                  <c:v>107.82680000000001</c:v>
                </c:pt>
                <c:pt idx="1294">
                  <c:v>107.9276</c:v>
                </c:pt>
                <c:pt idx="1295">
                  <c:v>108.0155</c:v>
                </c:pt>
                <c:pt idx="1296">
                  <c:v>108.1061</c:v>
                </c:pt>
                <c:pt idx="1297">
                  <c:v>108.20820000000001</c:v>
                </c:pt>
                <c:pt idx="1298">
                  <c:v>108.30589999999999</c:v>
                </c:pt>
                <c:pt idx="1299">
                  <c:v>108.40860000000001</c:v>
                </c:pt>
                <c:pt idx="1300">
                  <c:v>108.5043</c:v>
                </c:pt>
                <c:pt idx="1301">
                  <c:v>108.6032</c:v>
                </c:pt>
                <c:pt idx="1302">
                  <c:v>108.7064</c:v>
                </c:pt>
                <c:pt idx="1303">
                  <c:v>108.7931</c:v>
                </c:pt>
                <c:pt idx="1304">
                  <c:v>108.8961</c:v>
                </c:pt>
                <c:pt idx="1305">
                  <c:v>109.01130000000001</c:v>
                </c:pt>
                <c:pt idx="1306">
                  <c:v>109.1041</c:v>
                </c:pt>
                <c:pt idx="1307">
                  <c:v>109.2123</c:v>
                </c:pt>
                <c:pt idx="1308">
                  <c:v>109.3056</c:v>
                </c:pt>
                <c:pt idx="1309">
                  <c:v>109.41240000000001</c:v>
                </c:pt>
                <c:pt idx="1310">
                  <c:v>109.50660000000001</c:v>
                </c:pt>
                <c:pt idx="1311">
                  <c:v>109.6006</c:v>
                </c:pt>
                <c:pt idx="1312">
                  <c:v>109.7029</c:v>
                </c:pt>
                <c:pt idx="1313">
                  <c:v>109.806</c:v>
                </c:pt>
                <c:pt idx="1314">
                  <c:v>109.9088</c:v>
                </c:pt>
                <c:pt idx="1315">
                  <c:v>110.02630000000001</c:v>
                </c:pt>
                <c:pt idx="1316">
                  <c:v>110.1152</c:v>
                </c:pt>
                <c:pt idx="1317">
                  <c:v>110.2115</c:v>
                </c:pt>
                <c:pt idx="1318">
                  <c:v>110.2923</c:v>
                </c:pt>
                <c:pt idx="1319">
                  <c:v>110.3882</c:v>
                </c:pt>
                <c:pt idx="1320">
                  <c:v>110.5017</c:v>
                </c:pt>
                <c:pt idx="1321">
                  <c:v>110.60939999999999</c:v>
                </c:pt>
                <c:pt idx="1322">
                  <c:v>110.7116</c:v>
                </c:pt>
                <c:pt idx="1323">
                  <c:v>110.8061</c:v>
                </c:pt>
                <c:pt idx="1324">
                  <c:v>110.91379999999999</c:v>
                </c:pt>
                <c:pt idx="1325">
                  <c:v>111.0175</c:v>
                </c:pt>
                <c:pt idx="1326">
                  <c:v>111.1123</c:v>
                </c:pt>
                <c:pt idx="1327">
                  <c:v>111.2122</c:v>
                </c:pt>
                <c:pt idx="1328">
                  <c:v>111.3039</c:v>
                </c:pt>
                <c:pt idx="1329">
                  <c:v>111.4016</c:v>
                </c:pt>
                <c:pt idx="1330">
                  <c:v>111.4999</c:v>
                </c:pt>
                <c:pt idx="1331">
                  <c:v>111.6056</c:v>
                </c:pt>
                <c:pt idx="1332">
                  <c:v>111.7038</c:v>
                </c:pt>
                <c:pt idx="1333">
                  <c:v>111.8115</c:v>
                </c:pt>
                <c:pt idx="1334">
                  <c:v>111.89360000000001</c:v>
                </c:pt>
                <c:pt idx="1335">
                  <c:v>112.00230000000001</c:v>
                </c:pt>
                <c:pt idx="1336">
                  <c:v>112.11669999999999</c:v>
                </c:pt>
                <c:pt idx="1337">
                  <c:v>112.20399999999999</c:v>
                </c:pt>
                <c:pt idx="1338">
                  <c:v>112.30710000000001</c:v>
                </c:pt>
                <c:pt idx="1339">
                  <c:v>112.4105</c:v>
                </c:pt>
                <c:pt idx="1340">
                  <c:v>112.499</c:v>
                </c:pt>
                <c:pt idx="1341">
                  <c:v>112.60129999999999</c:v>
                </c:pt>
                <c:pt idx="1342">
                  <c:v>112.7088</c:v>
                </c:pt>
                <c:pt idx="1343">
                  <c:v>112.80710000000001</c:v>
                </c:pt>
                <c:pt idx="1344">
                  <c:v>112.9104</c:v>
                </c:pt>
                <c:pt idx="1345">
                  <c:v>113.01220000000001</c:v>
                </c:pt>
                <c:pt idx="1346">
                  <c:v>113.10939999999999</c:v>
                </c:pt>
                <c:pt idx="1347">
                  <c:v>113.1998</c:v>
                </c:pt>
                <c:pt idx="1348">
                  <c:v>113.31140000000001</c:v>
                </c:pt>
                <c:pt idx="1349">
                  <c:v>113.3997</c:v>
                </c:pt>
                <c:pt idx="1350">
                  <c:v>113.49930000000001</c:v>
                </c:pt>
                <c:pt idx="1351">
                  <c:v>113.604</c:v>
                </c:pt>
                <c:pt idx="1352">
                  <c:v>113.7004</c:v>
                </c:pt>
                <c:pt idx="1353">
                  <c:v>113.8038</c:v>
                </c:pt>
                <c:pt idx="1354">
                  <c:v>113.904</c:v>
                </c:pt>
                <c:pt idx="1355">
                  <c:v>114.00960000000001</c:v>
                </c:pt>
                <c:pt idx="1356">
                  <c:v>114.1003</c:v>
                </c:pt>
                <c:pt idx="1357">
                  <c:v>114.20480000000001</c:v>
                </c:pt>
                <c:pt idx="1358">
                  <c:v>114.3036</c:v>
                </c:pt>
                <c:pt idx="1359">
                  <c:v>114.4084</c:v>
                </c:pt>
                <c:pt idx="1360">
                  <c:v>114.51009999999999</c:v>
                </c:pt>
                <c:pt idx="1361">
                  <c:v>114.60639999999999</c:v>
                </c:pt>
                <c:pt idx="1362">
                  <c:v>114.7171</c:v>
                </c:pt>
                <c:pt idx="1363">
                  <c:v>114.8014</c:v>
                </c:pt>
                <c:pt idx="1364">
                  <c:v>114.8977</c:v>
                </c:pt>
                <c:pt idx="1365">
                  <c:v>114.994</c:v>
                </c:pt>
                <c:pt idx="1366">
                  <c:v>115.1024</c:v>
                </c:pt>
                <c:pt idx="1367">
                  <c:v>115.1952</c:v>
                </c:pt>
                <c:pt idx="1368">
                  <c:v>115.294</c:v>
                </c:pt>
                <c:pt idx="1369">
                  <c:v>115.3913</c:v>
                </c:pt>
                <c:pt idx="1370">
                  <c:v>115.4896</c:v>
                </c:pt>
                <c:pt idx="1371">
                  <c:v>115.595</c:v>
                </c:pt>
                <c:pt idx="1372">
                  <c:v>115.68819999999999</c:v>
                </c:pt>
                <c:pt idx="1373">
                  <c:v>115.79510000000001</c:v>
                </c:pt>
                <c:pt idx="1374">
                  <c:v>115.8927</c:v>
                </c:pt>
                <c:pt idx="1375">
                  <c:v>115.99639999999999</c:v>
                </c:pt>
                <c:pt idx="1376">
                  <c:v>116.1026</c:v>
                </c:pt>
                <c:pt idx="1377">
                  <c:v>116.1981</c:v>
                </c:pt>
                <c:pt idx="1378">
                  <c:v>116.2978</c:v>
                </c:pt>
                <c:pt idx="1379">
                  <c:v>116.3927</c:v>
                </c:pt>
                <c:pt idx="1380">
                  <c:v>116.5031</c:v>
                </c:pt>
                <c:pt idx="1381">
                  <c:v>116.60890000000001</c:v>
                </c:pt>
                <c:pt idx="1382">
                  <c:v>116.7008</c:v>
                </c:pt>
                <c:pt idx="1383">
                  <c:v>116.79389999999999</c:v>
                </c:pt>
                <c:pt idx="1384">
                  <c:v>116.907</c:v>
                </c:pt>
                <c:pt idx="1385">
                  <c:v>117.0078</c:v>
                </c:pt>
                <c:pt idx="1386">
                  <c:v>117.1126</c:v>
                </c:pt>
                <c:pt idx="1387">
                  <c:v>117.20180000000001</c:v>
                </c:pt>
                <c:pt idx="1388">
                  <c:v>117.3043</c:v>
                </c:pt>
                <c:pt idx="1389">
                  <c:v>117.4225</c:v>
                </c:pt>
                <c:pt idx="1390">
                  <c:v>117.5051</c:v>
                </c:pt>
                <c:pt idx="1391">
                  <c:v>117.59650000000001</c:v>
                </c:pt>
                <c:pt idx="1392">
                  <c:v>117.6999</c:v>
                </c:pt>
                <c:pt idx="1393">
                  <c:v>117.80459999999999</c:v>
                </c:pt>
                <c:pt idx="1394">
                  <c:v>117.9011</c:v>
                </c:pt>
                <c:pt idx="1395">
                  <c:v>118.0175</c:v>
                </c:pt>
                <c:pt idx="1396">
                  <c:v>118.1193</c:v>
                </c:pt>
                <c:pt idx="1397">
                  <c:v>118.2016</c:v>
                </c:pt>
                <c:pt idx="1398">
                  <c:v>118.3095</c:v>
                </c:pt>
                <c:pt idx="1399">
                  <c:v>118.4141</c:v>
                </c:pt>
                <c:pt idx="1400">
                  <c:v>118.50620000000001</c:v>
                </c:pt>
                <c:pt idx="1401">
                  <c:v>118.6082</c:v>
                </c:pt>
                <c:pt idx="1402">
                  <c:v>118.7093</c:v>
                </c:pt>
                <c:pt idx="1403">
                  <c:v>118.8098</c:v>
                </c:pt>
                <c:pt idx="1404">
                  <c:v>118.9123</c:v>
                </c:pt>
                <c:pt idx="1405">
                  <c:v>119.00790000000001</c:v>
                </c:pt>
                <c:pt idx="1406">
                  <c:v>119.11199999999999</c:v>
                </c:pt>
                <c:pt idx="1407">
                  <c:v>119.21720000000001</c:v>
                </c:pt>
                <c:pt idx="1408">
                  <c:v>119.3165</c:v>
                </c:pt>
                <c:pt idx="1409">
                  <c:v>119.4144</c:v>
                </c:pt>
                <c:pt idx="1410">
                  <c:v>119.5094</c:v>
                </c:pt>
                <c:pt idx="1411">
                  <c:v>119.6005</c:v>
                </c:pt>
                <c:pt idx="1412">
                  <c:v>119.70529999999999</c:v>
                </c:pt>
                <c:pt idx="1413">
                  <c:v>119.79649999999999</c:v>
                </c:pt>
                <c:pt idx="1414">
                  <c:v>119.9102</c:v>
                </c:pt>
                <c:pt idx="1415">
                  <c:v>120.01430000000001</c:v>
                </c:pt>
                <c:pt idx="1416">
                  <c:v>120.1193</c:v>
                </c:pt>
                <c:pt idx="1417">
                  <c:v>120.2089</c:v>
                </c:pt>
                <c:pt idx="1418">
                  <c:v>120.3062</c:v>
                </c:pt>
                <c:pt idx="1419">
                  <c:v>120.4037</c:v>
                </c:pt>
                <c:pt idx="1420">
                  <c:v>120.5031</c:v>
                </c:pt>
                <c:pt idx="1421">
                  <c:v>120.60429999999999</c:v>
                </c:pt>
                <c:pt idx="1422">
                  <c:v>120.7032</c:v>
                </c:pt>
                <c:pt idx="1423">
                  <c:v>120.7996</c:v>
                </c:pt>
                <c:pt idx="1424">
                  <c:v>120.89700000000001</c:v>
                </c:pt>
                <c:pt idx="1425">
                  <c:v>121.0056</c:v>
                </c:pt>
                <c:pt idx="1426">
                  <c:v>121.1062</c:v>
                </c:pt>
                <c:pt idx="1427">
                  <c:v>121.20480000000001</c:v>
                </c:pt>
                <c:pt idx="1428">
                  <c:v>121.30929999999999</c:v>
                </c:pt>
                <c:pt idx="1429">
                  <c:v>121.4064</c:v>
                </c:pt>
                <c:pt idx="1430">
                  <c:v>121.5093</c:v>
                </c:pt>
                <c:pt idx="1431">
                  <c:v>121.6057</c:v>
                </c:pt>
                <c:pt idx="1432">
                  <c:v>121.70569999999999</c:v>
                </c:pt>
                <c:pt idx="1433">
                  <c:v>121.8028</c:v>
                </c:pt>
                <c:pt idx="1434">
                  <c:v>121.901</c:v>
                </c:pt>
                <c:pt idx="1435">
                  <c:v>121.9952</c:v>
                </c:pt>
                <c:pt idx="1436">
                  <c:v>122.0971</c:v>
                </c:pt>
                <c:pt idx="1437">
                  <c:v>122.18770000000001</c:v>
                </c:pt>
                <c:pt idx="1438">
                  <c:v>122.3064</c:v>
                </c:pt>
                <c:pt idx="1439">
                  <c:v>122.39919999999999</c:v>
                </c:pt>
                <c:pt idx="1440">
                  <c:v>122.49420000000001</c:v>
                </c:pt>
                <c:pt idx="1441">
                  <c:v>122.6093</c:v>
                </c:pt>
                <c:pt idx="1442">
                  <c:v>122.7022</c:v>
                </c:pt>
                <c:pt idx="1443">
                  <c:v>122.80840000000001</c:v>
                </c:pt>
                <c:pt idx="1444">
                  <c:v>122.9088</c:v>
                </c:pt>
                <c:pt idx="1445">
                  <c:v>123.0043</c:v>
                </c:pt>
                <c:pt idx="1446">
                  <c:v>123.09910000000001</c:v>
                </c:pt>
                <c:pt idx="1447">
                  <c:v>123.2016</c:v>
                </c:pt>
                <c:pt idx="1448">
                  <c:v>123.2946</c:v>
                </c:pt>
                <c:pt idx="1449">
                  <c:v>123.3968</c:v>
                </c:pt>
                <c:pt idx="1450">
                  <c:v>123.49890000000001</c:v>
                </c:pt>
                <c:pt idx="1451">
                  <c:v>123.61199999999999</c:v>
                </c:pt>
                <c:pt idx="1452">
                  <c:v>123.7088</c:v>
                </c:pt>
                <c:pt idx="1453">
                  <c:v>123.8091</c:v>
                </c:pt>
                <c:pt idx="1454">
                  <c:v>123.90219999999999</c:v>
                </c:pt>
                <c:pt idx="1455">
                  <c:v>124.00660000000001</c:v>
                </c:pt>
                <c:pt idx="1456">
                  <c:v>124.10599999999999</c:v>
                </c:pt>
                <c:pt idx="1457">
                  <c:v>124.2013</c:v>
                </c:pt>
                <c:pt idx="1458">
                  <c:v>124.30889999999999</c:v>
                </c:pt>
                <c:pt idx="1459">
                  <c:v>124.4109</c:v>
                </c:pt>
                <c:pt idx="1460">
                  <c:v>124.51300000000001</c:v>
                </c:pt>
                <c:pt idx="1461">
                  <c:v>124.60809999999999</c:v>
                </c:pt>
                <c:pt idx="1462">
                  <c:v>124.7169</c:v>
                </c:pt>
                <c:pt idx="1463">
                  <c:v>124.8215</c:v>
                </c:pt>
                <c:pt idx="1464">
                  <c:v>124.91589999999999</c:v>
                </c:pt>
                <c:pt idx="1465">
                  <c:v>125.0138</c:v>
                </c:pt>
                <c:pt idx="1466">
                  <c:v>125.1003</c:v>
                </c:pt>
                <c:pt idx="1467">
                  <c:v>125.20359999999999</c:v>
                </c:pt>
                <c:pt idx="1468">
                  <c:v>125.3096</c:v>
                </c:pt>
                <c:pt idx="1469">
                  <c:v>125.4079</c:v>
                </c:pt>
                <c:pt idx="1470">
                  <c:v>125.5078</c:v>
                </c:pt>
                <c:pt idx="1471">
                  <c:v>125.60899999999999</c:v>
                </c:pt>
                <c:pt idx="1472">
                  <c:v>125.7052</c:v>
                </c:pt>
                <c:pt idx="1473">
                  <c:v>125.80459999999999</c:v>
                </c:pt>
                <c:pt idx="1474">
                  <c:v>125.9064</c:v>
                </c:pt>
                <c:pt idx="1475">
                  <c:v>125.98609999999999</c:v>
                </c:pt>
                <c:pt idx="1476">
                  <c:v>126.1014</c:v>
                </c:pt>
                <c:pt idx="1477">
                  <c:v>126.2051</c:v>
                </c:pt>
                <c:pt idx="1478">
                  <c:v>126.30719999999999</c:v>
                </c:pt>
                <c:pt idx="1479">
                  <c:v>126.4037</c:v>
                </c:pt>
                <c:pt idx="1480">
                  <c:v>126.5069</c:v>
                </c:pt>
                <c:pt idx="1481">
                  <c:v>126.6027</c:v>
                </c:pt>
                <c:pt idx="1482">
                  <c:v>126.7088</c:v>
                </c:pt>
                <c:pt idx="1483">
                  <c:v>126.7967</c:v>
                </c:pt>
                <c:pt idx="1484">
                  <c:v>126.9053</c:v>
                </c:pt>
                <c:pt idx="1485">
                  <c:v>127.0027</c:v>
                </c:pt>
                <c:pt idx="1486">
                  <c:v>127.10039999999999</c:v>
                </c:pt>
                <c:pt idx="1487">
                  <c:v>127.2022</c:v>
                </c:pt>
                <c:pt idx="1488">
                  <c:v>127.3052</c:v>
                </c:pt>
                <c:pt idx="1489">
                  <c:v>127.3926</c:v>
                </c:pt>
                <c:pt idx="1490">
                  <c:v>127.4956</c:v>
                </c:pt>
                <c:pt idx="1491">
                  <c:v>127.5981</c:v>
                </c:pt>
                <c:pt idx="1492">
                  <c:v>127.7102</c:v>
                </c:pt>
                <c:pt idx="1493">
                  <c:v>127.8048</c:v>
                </c:pt>
                <c:pt idx="1494">
                  <c:v>127.9122</c:v>
                </c:pt>
                <c:pt idx="1495">
                  <c:v>128.0068</c:v>
                </c:pt>
                <c:pt idx="1496">
                  <c:v>128.0984</c:v>
                </c:pt>
                <c:pt idx="1497">
                  <c:v>128.19829999999999</c:v>
                </c:pt>
                <c:pt idx="1498">
                  <c:v>128.30109999999999</c:v>
                </c:pt>
                <c:pt idx="1499">
                  <c:v>128.4091</c:v>
                </c:pt>
                <c:pt idx="1500">
                  <c:v>128.50389999999999</c:v>
                </c:pt>
                <c:pt idx="1501">
                  <c:v>128.59630000000001</c:v>
                </c:pt>
                <c:pt idx="1502">
                  <c:v>128.70150000000001</c:v>
                </c:pt>
                <c:pt idx="1503">
                  <c:v>128.80090000000001</c:v>
                </c:pt>
                <c:pt idx="1504">
                  <c:v>128.8972</c:v>
                </c:pt>
                <c:pt idx="1505">
                  <c:v>128.99940000000001</c:v>
                </c:pt>
                <c:pt idx="1506">
                  <c:v>129.11259999999999</c:v>
                </c:pt>
                <c:pt idx="1507">
                  <c:v>129.20259999999999</c:v>
                </c:pt>
                <c:pt idx="1508">
                  <c:v>129.3022</c:v>
                </c:pt>
                <c:pt idx="1509">
                  <c:v>129.39769999999999</c:v>
                </c:pt>
                <c:pt idx="1510">
                  <c:v>129.49809999999999</c:v>
                </c:pt>
                <c:pt idx="1511">
                  <c:v>129.6046</c:v>
                </c:pt>
                <c:pt idx="1512">
                  <c:v>129.69470000000001</c:v>
                </c:pt>
                <c:pt idx="1513">
                  <c:v>129.78620000000001</c:v>
                </c:pt>
                <c:pt idx="1514">
                  <c:v>129.89080000000001</c:v>
                </c:pt>
                <c:pt idx="1515">
                  <c:v>129.9913</c:v>
                </c:pt>
                <c:pt idx="1516">
                  <c:v>130.09819999999999</c:v>
                </c:pt>
                <c:pt idx="1517">
                  <c:v>130.20249999999999</c:v>
                </c:pt>
                <c:pt idx="1518">
                  <c:v>130.30500000000001</c:v>
                </c:pt>
                <c:pt idx="1519">
                  <c:v>130.40360000000001</c:v>
                </c:pt>
                <c:pt idx="1520">
                  <c:v>130.512</c:v>
                </c:pt>
                <c:pt idx="1521">
                  <c:v>130.61160000000001</c:v>
                </c:pt>
                <c:pt idx="1522">
                  <c:v>130.70859999999999</c:v>
                </c:pt>
                <c:pt idx="1523">
                  <c:v>130.8091</c:v>
                </c:pt>
                <c:pt idx="1524">
                  <c:v>130.9091</c:v>
                </c:pt>
                <c:pt idx="1525">
                  <c:v>131.0172</c:v>
                </c:pt>
                <c:pt idx="1526">
                  <c:v>131.10749999999999</c:v>
                </c:pt>
                <c:pt idx="1527">
                  <c:v>131.19659999999999</c:v>
                </c:pt>
                <c:pt idx="1528">
                  <c:v>131.29769999999999</c:v>
                </c:pt>
                <c:pt idx="1529">
                  <c:v>131.40549999999999</c:v>
                </c:pt>
                <c:pt idx="1530">
                  <c:v>131.50190000000001</c:v>
                </c:pt>
                <c:pt idx="1531">
                  <c:v>131.60130000000001</c:v>
                </c:pt>
                <c:pt idx="1532">
                  <c:v>131.69890000000001</c:v>
                </c:pt>
                <c:pt idx="1533">
                  <c:v>131.7921</c:v>
                </c:pt>
                <c:pt idx="1534">
                  <c:v>131.89340000000001</c:v>
                </c:pt>
                <c:pt idx="1535">
                  <c:v>131.99459999999999</c:v>
                </c:pt>
                <c:pt idx="1536">
                  <c:v>132.10499999999999</c:v>
                </c:pt>
                <c:pt idx="1537">
                  <c:v>132.20599999999999</c:v>
                </c:pt>
                <c:pt idx="1538">
                  <c:v>132.30170000000001</c:v>
                </c:pt>
                <c:pt idx="1539">
                  <c:v>132.40889999999999</c:v>
                </c:pt>
                <c:pt idx="1540">
                  <c:v>132.49180000000001</c:v>
                </c:pt>
                <c:pt idx="1541">
                  <c:v>132.5915</c:v>
                </c:pt>
                <c:pt idx="1542">
                  <c:v>132.6943</c:v>
                </c:pt>
                <c:pt idx="1543">
                  <c:v>132.79839999999999</c:v>
                </c:pt>
                <c:pt idx="1544">
                  <c:v>132.90459999999999</c:v>
                </c:pt>
                <c:pt idx="1545">
                  <c:v>133.00280000000001</c:v>
                </c:pt>
                <c:pt idx="1546">
                  <c:v>133.10570000000001</c:v>
                </c:pt>
                <c:pt idx="1547">
                  <c:v>133.20769999999999</c:v>
                </c:pt>
                <c:pt idx="1548">
                  <c:v>133.2988</c:v>
                </c:pt>
                <c:pt idx="1549">
                  <c:v>133.3948</c:v>
                </c:pt>
                <c:pt idx="1550">
                  <c:v>133.48939999999999</c:v>
                </c:pt>
                <c:pt idx="1551">
                  <c:v>133.59809999999999</c:v>
                </c:pt>
                <c:pt idx="1552">
                  <c:v>133.6952</c:v>
                </c:pt>
                <c:pt idx="1553">
                  <c:v>133.78890000000001</c:v>
                </c:pt>
                <c:pt idx="1554">
                  <c:v>133.89320000000001</c:v>
                </c:pt>
                <c:pt idx="1555">
                  <c:v>133.99610000000001</c:v>
                </c:pt>
                <c:pt idx="1556">
                  <c:v>134.09530000000001</c:v>
                </c:pt>
                <c:pt idx="1557">
                  <c:v>134.19470000000001</c:v>
                </c:pt>
                <c:pt idx="1558">
                  <c:v>134.2894</c:v>
                </c:pt>
                <c:pt idx="1559">
                  <c:v>134.3965</c:v>
                </c:pt>
                <c:pt idx="1560">
                  <c:v>134.4931</c:v>
                </c:pt>
                <c:pt idx="1561">
                  <c:v>134.59729999999999</c:v>
                </c:pt>
                <c:pt idx="1562">
                  <c:v>134.69540000000001</c:v>
                </c:pt>
                <c:pt idx="1563">
                  <c:v>134.7919</c:v>
                </c:pt>
                <c:pt idx="1564">
                  <c:v>134.88650000000001</c:v>
                </c:pt>
                <c:pt idx="1565">
                  <c:v>134.99029999999999</c:v>
                </c:pt>
                <c:pt idx="1566">
                  <c:v>135.09139999999999</c:v>
                </c:pt>
                <c:pt idx="1567">
                  <c:v>135.19470000000001</c:v>
                </c:pt>
                <c:pt idx="1568">
                  <c:v>135.29060000000001</c:v>
                </c:pt>
                <c:pt idx="1569">
                  <c:v>135.39160000000001</c:v>
                </c:pt>
                <c:pt idx="1570">
                  <c:v>135.4881</c:v>
                </c:pt>
                <c:pt idx="1571">
                  <c:v>135.5915</c:v>
                </c:pt>
                <c:pt idx="1572">
                  <c:v>135.6876</c:v>
                </c:pt>
                <c:pt idx="1573">
                  <c:v>135.7936</c:v>
                </c:pt>
                <c:pt idx="1574">
                  <c:v>135.89009999999999</c:v>
                </c:pt>
                <c:pt idx="1575">
                  <c:v>135.99340000000001</c:v>
                </c:pt>
                <c:pt idx="1576">
                  <c:v>136.10849999999999</c:v>
                </c:pt>
                <c:pt idx="1577">
                  <c:v>136.2054</c:v>
                </c:pt>
                <c:pt idx="1578">
                  <c:v>136.30439999999999</c:v>
                </c:pt>
                <c:pt idx="1579">
                  <c:v>136.40119999999999</c:v>
                </c:pt>
                <c:pt idx="1580">
                  <c:v>136.49539999999999</c:v>
                </c:pt>
                <c:pt idx="1581">
                  <c:v>136.6009</c:v>
                </c:pt>
                <c:pt idx="1582">
                  <c:v>136.70439999999999</c:v>
                </c:pt>
                <c:pt idx="1583">
                  <c:v>136.7997</c:v>
                </c:pt>
                <c:pt idx="1584">
                  <c:v>136.89240000000001</c:v>
                </c:pt>
                <c:pt idx="1585">
                  <c:v>136.9889</c:v>
                </c:pt>
                <c:pt idx="1586">
                  <c:v>137.09729999999999</c:v>
                </c:pt>
                <c:pt idx="1587">
                  <c:v>137.20320000000001</c:v>
                </c:pt>
                <c:pt idx="1588">
                  <c:v>137.30000000000001</c:v>
                </c:pt>
                <c:pt idx="1589">
                  <c:v>137.40029999999999</c:v>
                </c:pt>
                <c:pt idx="1590">
                  <c:v>137.499</c:v>
                </c:pt>
                <c:pt idx="1591">
                  <c:v>137.59739999999999</c:v>
                </c:pt>
                <c:pt idx="1592">
                  <c:v>137.6986</c:v>
                </c:pt>
                <c:pt idx="1593">
                  <c:v>137.79949999999999</c:v>
                </c:pt>
                <c:pt idx="1594">
                  <c:v>137.89250000000001</c:v>
                </c:pt>
                <c:pt idx="1595">
                  <c:v>137.9999</c:v>
                </c:pt>
                <c:pt idx="1596">
                  <c:v>138.10659999999999</c:v>
                </c:pt>
                <c:pt idx="1597">
                  <c:v>138.1944</c:v>
                </c:pt>
                <c:pt idx="1598">
                  <c:v>138.30449999999999</c:v>
                </c:pt>
                <c:pt idx="1599">
                  <c:v>138.4034</c:v>
                </c:pt>
                <c:pt idx="1600">
                  <c:v>138.5086</c:v>
                </c:pt>
                <c:pt idx="1601">
                  <c:v>138.62530000000001</c:v>
                </c:pt>
                <c:pt idx="1602">
                  <c:v>138.703</c:v>
                </c:pt>
                <c:pt idx="1603">
                  <c:v>138.79490000000001</c:v>
                </c:pt>
                <c:pt idx="1604">
                  <c:v>138.8964</c:v>
                </c:pt>
                <c:pt idx="1605">
                  <c:v>138.99180000000001</c:v>
                </c:pt>
                <c:pt idx="1606">
                  <c:v>139.11799999999999</c:v>
                </c:pt>
                <c:pt idx="1607">
                  <c:v>139.21629999999999</c:v>
                </c:pt>
                <c:pt idx="1608">
                  <c:v>139.30629999999999</c:v>
                </c:pt>
                <c:pt idx="1609">
                  <c:v>139.4014</c:v>
                </c:pt>
                <c:pt idx="1610">
                  <c:v>139.5042</c:v>
                </c:pt>
                <c:pt idx="1611">
                  <c:v>139.60409999999999</c:v>
                </c:pt>
                <c:pt idx="1612">
                  <c:v>139.7122</c:v>
                </c:pt>
                <c:pt idx="1613">
                  <c:v>139.79990000000001</c:v>
                </c:pt>
                <c:pt idx="1614">
                  <c:v>139.91239999999999</c:v>
                </c:pt>
                <c:pt idx="1615">
                  <c:v>140.0196</c:v>
                </c:pt>
                <c:pt idx="1616">
                  <c:v>140.11189999999999</c:v>
                </c:pt>
                <c:pt idx="1617">
                  <c:v>140.21109999999999</c:v>
                </c:pt>
                <c:pt idx="1618">
                  <c:v>140.30619999999999</c:v>
                </c:pt>
                <c:pt idx="1619">
                  <c:v>140.4016</c:v>
                </c:pt>
                <c:pt idx="1620">
                  <c:v>140.50040000000001</c:v>
                </c:pt>
                <c:pt idx="1621">
                  <c:v>140.59549999999999</c:v>
                </c:pt>
                <c:pt idx="1622">
                  <c:v>140.6968</c:v>
                </c:pt>
                <c:pt idx="1623">
                  <c:v>140.80439999999999</c:v>
                </c:pt>
                <c:pt idx="1624">
                  <c:v>140.9118</c:v>
                </c:pt>
                <c:pt idx="1625">
                  <c:v>141.01300000000001</c:v>
                </c:pt>
                <c:pt idx="1626">
                  <c:v>141.1131</c:v>
                </c:pt>
                <c:pt idx="1627">
                  <c:v>141.2022</c:v>
                </c:pt>
                <c:pt idx="1628">
                  <c:v>141.2937</c:v>
                </c:pt>
                <c:pt idx="1629">
                  <c:v>141.3946</c:v>
                </c:pt>
                <c:pt idx="1630">
                  <c:v>141.49029999999999</c:v>
                </c:pt>
                <c:pt idx="1631">
                  <c:v>141.58529999999999</c:v>
                </c:pt>
                <c:pt idx="1632">
                  <c:v>141.69479999999999</c:v>
                </c:pt>
                <c:pt idx="1633">
                  <c:v>141.79750000000001</c:v>
                </c:pt>
                <c:pt idx="1634">
                  <c:v>141.89699999999999</c:v>
                </c:pt>
                <c:pt idx="1635">
                  <c:v>141.99940000000001</c:v>
                </c:pt>
                <c:pt idx="1636">
                  <c:v>142.09360000000001</c:v>
                </c:pt>
                <c:pt idx="1637">
                  <c:v>142.2045</c:v>
                </c:pt>
                <c:pt idx="1638">
                  <c:v>142.3064</c:v>
                </c:pt>
                <c:pt idx="1639">
                  <c:v>142.4049</c:v>
                </c:pt>
                <c:pt idx="1640">
                  <c:v>142.5016</c:v>
                </c:pt>
                <c:pt idx="1641">
                  <c:v>142.59030000000001</c:v>
                </c:pt>
                <c:pt idx="1642">
                  <c:v>142.69069999999999</c:v>
                </c:pt>
                <c:pt idx="1643">
                  <c:v>142.79329999999999</c:v>
                </c:pt>
                <c:pt idx="1644">
                  <c:v>142.88900000000001</c:v>
                </c:pt>
                <c:pt idx="1645">
                  <c:v>142.98480000000001</c:v>
                </c:pt>
                <c:pt idx="1646">
                  <c:v>143.08410000000001</c:v>
                </c:pt>
                <c:pt idx="1647">
                  <c:v>143.18600000000001</c:v>
                </c:pt>
                <c:pt idx="1648">
                  <c:v>143.28880000000001</c:v>
                </c:pt>
                <c:pt idx="1649">
                  <c:v>143.40190000000001</c:v>
                </c:pt>
                <c:pt idx="1650">
                  <c:v>143.517</c:v>
                </c:pt>
                <c:pt idx="1651">
                  <c:v>143.6087</c:v>
                </c:pt>
                <c:pt idx="1652">
                  <c:v>143.72120000000001</c:v>
                </c:pt>
                <c:pt idx="1653">
                  <c:v>143.81909999999999</c:v>
                </c:pt>
                <c:pt idx="1654">
                  <c:v>143.9144</c:v>
                </c:pt>
                <c:pt idx="1655">
                  <c:v>144.01089999999999</c:v>
                </c:pt>
                <c:pt idx="1656">
                  <c:v>144.11269999999999</c:v>
                </c:pt>
                <c:pt idx="1657">
                  <c:v>144.21610000000001</c:v>
                </c:pt>
                <c:pt idx="1658">
                  <c:v>144.30670000000001</c:v>
                </c:pt>
                <c:pt idx="1659">
                  <c:v>144.4068</c:v>
                </c:pt>
                <c:pt idx="1660">
                  <c:v>144.5026</c:v>
                </c:pt>
                <c:pt idx="1661">
                  <c:v>144.61000000000001</c:v>
                </c:pt>
                <c:pt idx="1662">
                  <c:v>144.6969</c:v>
                </c:pt>
                <c:pt idx="1663">
                  <c:v>144.79409999999999</c:v>
                </c:pt>
                <c:pt idx="1664">
                  <c:v>144.90719999999999</c:v>
                </c:pt>
                <c:pt idx="1665">
                  <c:v>145.01060000000001</c:v>
                </c:pt>
                <c:pt idx="1666">
                  <c:v>145.09180000000001</c:v>
                </c:pt>
                <c:pt idx="1667">
                  <c:v>145.203</c:v>
                </c:pt>
                <c:pt idx="1668">
                  <c:v>145.30510000000001</c:v>
                </c:pt>
                <c:pt idx="1669">
                  <c:v>145.40809999999999</c:v>
                </c:pt>
                <c:pt idx="1670">
                  <c:v>145.51920000000001</c:v>
                </c:pt>
                <c:pt idx="1671">
                  <c:v>145.61060000000001</c:v>
                </c:pt>
                <c:pt idx="1672">
                  <c:v>145.7192</c:v>
                </c:pt>
                <c:pt idx="1673">
                  <c:v>145.82390000000001</c:v>
                </c:pt>
                <c:pt idx="1674">
                  <c:v>145.91220000000001</c:v>
                </c:pt>
                <c:pt idx="1675">
                  <c:v>146.00800000000001</c:v>
                </c:pt>
                <c:pt idx="1676">
                  <c:v>146.11789999999999</c:v>
                </c:pt>
                <c:pt idx="1677">
                  <c:v>146.21469999999999</c:v>
                </c:pt>
                <c:pt idx="1678">
                  <c:v>146.3177</c:v>
                </c:pt>
                <c:pt idx="1679">
                  <c:v>146.4194</c:v>
                </c:pt>
                <c:pt idx="1680">
                  <c:v>146.5224</c:v>
                </c:pt>
                <c:pt idx="1681">
                  <c:v>146.63040000000001</c:v>
                </c:pt>
                <c:pt idx="1682">
                  <c:v>146.72579999999999</c:v>
                </c:pt>
                <c:pt idx="1683">
                  <c:v>146.8212</c:v>
                </c:pt>
                <c:pt idx="1684">
                  <c:v>146.9271</c:v>
                </c:pt>
                <c:pt idx="1685">
                  <c:v>147.02199999999999</c:v>
                </c:pt>
                <c:pt idx="1686">
                  <c:v>147.1129</c:v>
                </c:pt>
                <c:pt idx="1687">
                  <c:v>147.21940000000001</c:v>
                </c:pt>
                <c:pt idx="1688">
                  <c:v>147.3152</c:v>
                </c:pt>
                <c:pt idx="1689">
                  <c:v>147.4057</c:v>
                </c:pt>
                <c:pt idx="1690">
                  <c:v>147.4965</c:v>
                </c:pt>
                <c:pt idx="1691">
                  <c:v>147.60890000000001</c:v>
                </c:pt>
                <c:pt idx="1692">
                  <c:v>147.7174</c:v>
                </c:pt>
                <c:pt idx="1693">
                  <c:v>147.8134</c:v>
                </c:pt>
                <c:pt idx="1694">
                  <c:v>147.9169</c:v>
                </c:pt>
                <c:pt idx="1695">
                  <c:v>148.0155</c:v>
                </c:pt>
                <c:pt idx="1696">
                  <c:v>148.10560000000001</c:v>
                </c:pt>
                <c:pt idx="1697">
                  <c:v>148.20160000000001</c:v>
                </c:pt>
                <c:pt idx="1698">
                  <c:v>148.31219999999999</c:v>
                </c:pt>
                <c:pt idx="1699">
                  <c:v>148.41130000000001</c:v>
                </c:pt>
                <c:pt idx="1700">
                  <c:v>148.49459999999999</c:v>
                </c:pt>
                <c:pt idx="1701">
                  <c:v>148.6028</c:v>
                </c:pt>
                <c:pt idx="1702">
                  <c:v>148.70939999999999</c:v>
                </c:pt>
                <c:pt idx="1703">
                  <c:v>148.8116</c:v>
                </c:pt>
                <c:pt idx="1704">
                  <c:v>148.91919999999999</c:v>
                </c:pt>
                <c:pt idx="1705">
                  <c:v>149.01679999999999</c:v>
                </c:pt>
                <c:pt idx="1706">
                  <c:v>149.1129</c:v>
                </c:pt>
                <c:pt idx="1707">
                  <c:v>149.22470000000001</c:v>
                </c:pt>
                <c:pt idx="1708">
                  <c:v>149.3158</c:v>
                </c:pt>
                <c:pt idx="1709">
                  <c:v>149.42859999999999</c:v>
                </c:pt>
                <c:pt idx="1710">
                  <c:v>149.52699999999999</c:v>
                </c:pt>
                <c:pt idx="1711">
                  <c:v>149.62</c:v>
                </c:pt>
                <c:pt idx="1712">
                  <c:v>149.7268</c:v>
                </c:pt>
                <c:pt idx="1713">
                  <c:v>149.8278</c:v>
                </c:pt>
                <c:pt idx="1714">
                  <c:v>149.91980000000001</c:v>
                </c:pt>
                <c:pt idx="1715">
                  <c:v>150.02180000000001</c:v>
                </c:pt>
                <c:pt idx="1716">
                  <c:v>150.114</c:v>
                </c:pt>
                <c:pt idx="1717">
                  <c:v>150.22550000000001</c:v>
                </c:pt>
                <c:pt idx="1718">
                  <c:v>150.33629999999999</c:v>
                </c:pt>
                <c:pt idx="1719">
                  <c:v>150.4297</c:v>
                </c:pt>
                <c:pt idx="1720">
                  <c:v>150.52160000000001</c:v>
                </c:pt>
                <c:pt idx="1721">
                  <c:v>150.6292</c:v>
                </c:pt>
                <c:pt idx="1722">
                  <c:v>150.72649999999999</c:v>
                </c:pt>
                <c:pt idx="1723">
                  <c:v>150.83869999999999</c:v>
                </c:pt>
                <c:pt idx="1724">
                  <c:v>150.9359</c:v>
                </c:pt>
                <c:pt idx="1725">
                  <c:v>151.0204</c:v>
                </c:pt>
                <c:pt idx="1726">
                  <c:v>151.1283</c:v>
                </c:pt>
                <c:pt idx="1727">
                  <c:v>151.23419999999999</c:v>
                </c:pt>
                <c:pt idx="1728">
                  <c:v>151.3322</c:v>
                </c:pt>
                <c:pt idx="1729">
                  <c:v>151.43360000000001</c:v>
                </c:pt>
                <c:pt idx="1730">
                  <c:v>151.5213</c:v>
                </c:pt>
                <c:pt idx="1731">
                  <c:v>151.6294</c:v>
                </c:pt>
                <c:pt idx="1732">
                  <c:v>151.72139999999999</c:v>
                </c:pt>
                <c:pt idx="1733">
                  <c:v>151.8194</c:v>
                </c:pt>
                <c:pt idx="1734">
                  <c:v>151.92859999999999</c:v>
                </c:pt>
                <c:pt idx="1735">
                  <c:v>152.03489999999999</c:v>
                </c:pt>
                <c:pt idx="1736">
                  <c:v>152.12729999999999</c:v>
                </c:pt>
                <c:pt idx="1737">
                  <c:v>152.22</c:v>
                </c:pt>
                <c:pt idx="1738">
                  <c:v>152.32499999999999</c:v>
                </c:pt>
                <c:pt idx="1739">
                  <c:v>152.42410000000001</c:v>
                </c:pt>
                <c:pt idx="1740">
                  <c:v>152.52170000000001</c:v>
                </c:pt>
                <c:pt idx="1741">
                  <c:v>152.62039999999999</c:v>
                </c:pt>
                <c:pt idx="1742">
                  <c:v>152.72659999999999</c:v>
                </c:pt>
                <c:pt idx="1743">
                  <c:v>152.82810000000001</c:v>
                </c:pt>
                <c:pt idx="1744">
                  <c:v>152.92240000000001</c:v>
                </c:pt>
                <c:pt idx="1745">
                  <c:v>153.02359999999999</c:v>
                </c:pt>
                <c:pt idx="1746">
                  <c:v>153.12889999999999</c:v>
                </c:pt>
                <c:pt idx="1747">
                  <c:v>153.23480000000001</c:v>
                </c:pt>
                <c:pt idx="1748">
                  <c:v>153.34010000000001</c:v>
                </c:pt>
                <c:pt idx="1749">
                  <c:v>153.43559999999999</c:v>
                </c:pt>
                <c:pt idx="1750">
                  <c:v>153.53479999999999</c:v>
                </c:pt>
                <c:pt idx="1751">
                  <c:v>153.63550000000001</c:v>
                </c:pt>
                <c:pt idx="1752">
                  <c:v>153.7389</c:v>
                </c:pt>
                <c:pt idx="1753">
                  <c:v>153.8467</c:v>
                </c:pt>
                <c:pt idx="1754">
                  <c:v>153.93610000000001</c:v>
                </c:pt>
                <c:pt idx="1755">
                  <c:v>154.02160000000001</c:v>
                </c:pt>
                <c:pt idx="1756">
                  <c:v>154.107</c:v>
                </c:pt>
                <c:pt idx="1757">
                  <c:v>154.21950000000001</c:v>
                </c:pt>
                <c:pt idx="1758">
                  <c:v>154.32570000000001</c:v>
                </c:pt>
                <c:pt idx="1759">
                  <c:v>154.42750000000001</c:v>
                </c:pt>
                <c:pt idx="1760">
                  <c:v>154.5301</c:v>
                </c:pt>
                <c:pt idx="1761">
                  <c:v>154.62970000000001</c:v>
                </c:pt>
                <c:pt idx="1762">
                  <c:v>154.73140000000001</c:v>
                </c:pt>
                <c:pt idx="1763">
                  <c:v>154.82320000000001</c:v>
                </c:pt>
                <c:pt idx="1764">
                  <c:v>154.9177</c:v>
                </c:pt>
                <c:pt idx="1765">
                  <c:v>155.02010000000001</c:v>
                </c:pt>
                <c:pt idx="1766">
                  <c:v>155.1293</c:v>
                </c:pt>
                <c:pt idx="1767">
                  <c:v>155.2362</c:v>
                </c:pt>
                <c:pt idx="1768">
                  <c:v>155.3416</c:v>
                </c:pt>
                <c:pt idx="1769">
                  <c:v>155.4418</c:v>
                </c:pt>
                <c:pt idx="1770">
                  <c:v>155.54859999999999</c:v>
                </c:pt>
                <c:pt idx="1771">
                  <c:v>155.6454</c:v>
                </c:pt>
                <c:pt idx="1772">
                  <c:v>155.751</c:v>
                </c:pt>
                <c:pt idx="1773">
                  <c:v>155.86199999999999</c:v>
                </c:pt>
                <c:pt idx="1774">
                  <c:v>156.32910000000001</c:v>
                </c:pt>
                <c:pt idx="1775">
                  <c:v>156.43809999999999</c:v>
                </c:pt>
                <c:pt idx="1776">
                  <c:v>156.5514</c:v>
                </c:pt>
                <c:pt idx="1777">
                  <c:v>156.65520000000001</c:v>
                </c:pt>
                <c:pt idx="1778">
                  <c:v>156.7559</c:v>
                </c:pt>
                <c:pt idx="1779">
                  <c:v>156.8484</c:v>
                </c:pt>
                <c:pt idx="1780">
                  <c:v>156.9487</c:v>
                </c:pt>
                <c:pt idx="1781">
                  <c:v>157.04079999999999</c:v>
                </c:pt>
                <c:pt idx="1782">
                  <c:v>157.14259999999999</c:v>
                </c:pt>
                <c:pt idx="1783">
                  <c:v>157.23769999999999</c:v>
                </c:pt>
                <c:pt idx="1784">
                  <c:v>157.3509</c:v>
                </c:pt>
                <c:pt idx="1785">
                  <c:v>157.44450000000001</c:v>
                </c:pt>
                <c:pt idx="1786">
                  <c:v>157.5412</c:v>
                </c:pt>
                <c:pt idx="1787">
                  <c:v>157.6448</c:v>
                </c:pt>
                <c:pt idx="1788">
                  <c:v>157.73429999999999</c:v>
                </c:pt>
                <c:pt idx="1789">
                  <c:v>157.84139999999999</c:v>
                </c:pt>
                <c:pt idx="1790">
                  <c:v>157.9427</c:v>
                </c:pt>
                <c:pt idx="1791">
                  <c:v>158.03829999999999</c:v>
                </c:pt>
                <c:pt idx="1792">
                  <c:v>158.13659999999999</c:v>
                </c:pt>
                <c:pt idx="1793">
                  <c:v>158.2433</c:v>
                </c:pt>
                <c:pt idx="1794">
                  <c:v>158.34010000000001</c:v>
                </c:pt>
                <c:pt idx="1795">
                  <c:v>158.43960000000001</c:v>
                </c:pt>
                <c:pt idx="1796">
                  <c:v>158.5479</c:v>
                </c:pt>
                <c:pt idx="1797">
                  <c:v>158.6525</c:v>
                </c:pt>
                <c:pt idx="1798">
                  <c:v>158.75030000000001</c:v>
                </c:pt>
                <c:pt idx="1799">
                  <c:v>158.85310000000001</c:v>
                </c:pt>
                <c:pt idx="1800">
                  <c:v>158.9581</c:v>
                </c:pt>
                <c:pt idx="1801">
                  <c:v>159.0531</c:v>
                </c:pt>
                <c:pt idx="1802">
                  <c:v>159.1404</c:v>
                </c:pt>
                <c:pt idx="1803">
                  <c:v>159.24459999999999</c:v>
                </c:pt>
                <c:pt idx="1804">
                  <c:v>159.34889999999999</c:v>
                </c:pt>
                <c:pt idx="1805">
                  <c:v>159.45609999999999</c:v>
                </c:pt>
                <c:pt idx="1806">
                  <c:v>159.55690000000001</c:v>
                </c:pt>
                <c:pt idx="1807">
                  <c:v>159.64959999999999</c:v>
                </c:pt>
                <c:pt idx="1808">
                  <c:v>159.7422</c:v>
                </c:pt>
                <c:pt idx="1809">
                  <c:v>159.84440000000001</c:v>
                </c:pt>
                <c:pt idx="1810">
                  <c:v>159.95259999999999</c:v>
                </c:pt>
                <c:pt idx="1811">
                  <c:v>160.05850000000001</c:v>
                </c:pt>
                <c:pt idx="1812">
                  <c:v>160.1549</c:v>
                </c:pt>
                <c:pt idx="1813">
                  <c:v>160.26060000000001</c:v>
                </c:pt>
                <c:pt idx="1814">
                  <c:v>160.35560000000001</c:v>
                </c:pt>
                <c:pt idx="1815">
                  <c:v>160.45760000000001</c:v>
                </c:pt>
                <c:pt idx="1816">
                  <c:v>160.5566</c:v>
                </c:pt>
                <c:pt idx="1817">
                  <c:v>160.6634</c:v>
                </c:pt>
                <c:pt idx="1818">
                  <c:v>160.7662</c:v>
                </c:pt>
                <c:pt idx="1819">
                  <c:v>160.8682</c:v>
                </c:pt>
                <c:pt idx="1820">
                  <c:v>160.96619999999999</c:v>
                </c:pt>
                <c:pt idx="1821">
                  <c:v>161.0573</c:v>
                </c:pt>
                <c:pt idx="1822">
                  <c:v>161.1584</c:v>
                </c:pt>
                <c:pt idx="1823">
                  <c:v>161.25790000000001</c:v>
                </c:pt>
                <c:pt idx="1824">
                  <c:v>161.34899999999999</c:v>
                </c:pt>
                <c:pt idx="1825">
                  <c:v>161.45509999999999</c:v>
                </c:pt>
                <c:pt idx="1826">
                  <c:v>161.5504</c:v>
                </c:pt>
                <c:pt idx="1827">
                  <c:v>161.6482</c:v>
                </c:pt>
                <c:pt idx="1828">
                  <c:v>161.73609999999999</c:v>
                </c:pt>
                <c:pt idx="1829">
                  <c:v>161.8417</c:v>
                </c:pt>
                <c:pt idx="1830">
                  <c:v>161.94579999999999</c:v>
                </c:pt>
                <c:pt idx="1831">
                  <c:v>162.05969999999999</c:v>
                </c:pt>
                <c:pt idx="1832">
                  <c:v>162.15559999999999</c:v>
                </c:pt>
                <c:pt idx="1833">
                  <c:v>162.2397</c:v>
                </c:pt>
                <c:pt idx="1834">
                  <c:v>162.34880000000001</c:v>
                </c:pt>
                <c:pt idx="1835">
                  <c:v>162.4573</c:v>
                </c:pt>
                <c:pt idx="1836">
                  <c:v>162.55099999999999</c:v>
                </c:pt>
                <c:pt idx="1837">
                  <c:v>162.63460000000001</c:v>
                </c:pt>
                <c:pt idx="1838">
                  <c:v>162.74180000000001</c:v>
                </c:pt>
                <c:pt idx="1839">
                  <c:v>162.8459</c:v>
                </c:pt>
                <c:pt idx="1840">
                  <c:v>162.947</c:v>
                </c:pt>
                <c:pt idx="1841">
                  <c:v>163.0376</c:v>
                </c:pt>
                <c:pt idx="1842">
                  <c:v>163.1448</c:v>
                </c:pt>
                <c:pt idx="1843">
                  <c:v>163.2432</c:v>
                </c:pt>
                <c:pt idx="1844">
                  <c:v>163.3348</c:v>
                </c:pt>
                <c:pt idx="1845">
                  <c:v>163.4306</c:v>
                </c:pt>
                <c:pt idx="1846">
                  <c:v>163.53700000000001</c:v>
                </c:pt>
                <c:pt idx="1847">
                  <c:v>163.64269999999999</c:v>
                </c:pt>
                <c:pt idx="1848">
                  <c:v>163.7561</c:v>
                </c:pt>
                <c:pt idx="1849">
                  <c:v>163.85560000000001</c:v>
                </c:pt>
                <c:pt idx="1850">
                  <c:v>163.958</c:v>
                </c:pt>
                <c:pt idx="1851">
                  <c:v>164.066</c:v>
                </c:pt>
                <c:pt idx="1852">
                  <c:v>164.1781</c:v>
                </c:pt>
                <c:pt idx="1853">
                  <c:v>164.27029999999999</c:v>
                </c:pt>
                <c:pt idx="1854">
                  <c:v>164.35830000000001</c:v>
                </c:pt>
                <c:pt idx="1855">
                  <c:v>164.45959999999999</c:v>
                </c:pt>
                <c:pt idx="1856">
                  <c:v>164.55090000000001</c:v>
                </c:pt>
                <c:pt idx="1857">
                  <c:v>164.65469999999999</c:v>
                </c:pt>
                <c:pt idx="1858">
                  <c:v>164.7714</c:v>
                </c:pt>
                <c:pt idx="1859">
                  <c:v>164.8706</c:v>
                </c:pt>
                <c:pt idx="1860">
                  <c:v>164.977</c:v>
                </c:pt>
                <c:pt idx="1861">
                  <c:v>165.0855</c:v>
                </c:pt>
                <c:pt idx="1862">
                  <c:v>165.1788</c:v>
                </c:pt>
                <c:pt idx="1863">
                  <c:v>165.27170000000001</c:v>
                </c:pt>
                <c:pt idx="1864">
                  <c:v>165.36940000000001</c:v>
                </c:pt>
                <c:pt idx="1865">
                  <c:v>165.48169999999999</c:v>
                </c:pt>
                <c:pt idx="1866">
                  <c:v>165.58179999999999</c:v>
                </c:pt>
                <c:pt idx="1867">
                  <c:v>165.6858</c:v>
                </c:pt>
                <c:pt idx="1868">
                  <c:v>165.7955</c:v>
                </c:pt>
                <c:pt idx="1869">
                  <c:v>165.89699999999999</c:v>
                </c:pt>
                <c:pt idx="1870">
                  <c:v>165.9982</c:v>
                </c:pt>
                <c:pt idx="1871">
                  <c:v>166.08670000000001</c:v>
                </c:pt>
                <c:pt idx="1872">
                  <c:v>166.18860000000001</c:v>
                </c:pt>
                <c:pt idx="1873">
                  <c:v>166.2816</c:v>
                </c:pt>
                <c:pt idx="1874">
                  <c:v>166.37960000000001</c:v>
                </c:pt>
                <c:pt idx="1875">
                  <c:v>166.48159999999999</c:v>
                </c:pt>
                <c:pt idx="1876">
                  <c:v>166.57130000000001</c:v>
                </c:pt>
                <c:pt idx="1877">
                  <c:v>166.6712</c:v>
                </c:pt>
                <c:pt idx="1878">
                  <c:v>166.76849999999999</c:v>
                </c:pt>
                <c:pt idx="1879">
                  <c:v>166.86920000000001</c:v>
                </c:pt>
                <c:pt idx="1880">
                  <c:v>166.97110000000001</c:v>
                </c:pt>
                <c:pt idx="1881">
                  <c:v>167.07480000000001</c:v>
                </c:pt>
                <c:pt idx="1882">
                  <c:v>167.16679999999999</c:v>
                </c:pt>
                <c:pt idx="1883">
                  <c:v>167.26519999999999</c:v>
                </c:pt>
                <c:pt idx="1884">
                  <c:v>167.37020000000001</c:v>
                </c:pt>
                <c:pt idx="1885">
                  <c:v>167.4616</c:v>
                </c:pt>
                <c:pt idx="1886">
                  <c:v>167.5652</c:v>
                </c:pt>
                <c:pt idx="1887">
                  <c:v>167.67529999999999</c:v>
                </c:pt>
                <c:pt idx="1888">
                  <c:v>167.7766</c:v>
                </c:pt>
                <c:pt idx="1889">
                  <c:v>167.86670000000001</c:v>
                </c:pt>
                <c:pt idx="1890">
                  <c:v>167.97020000000001</c:v>
                </c:pt>
                <c:pt idx="1891">
                  <c:v>168.07380000000001</c:v>
                </c:pt>
                <c:pt idx="1892">
                  <c:v>168.1883</c:v>
                </c:pt>
                <c:pt idx="1893">
                  <c:v>168.28829999999999</c:v>
                </c:pt>
                <c:pt idx="1894">
                  <c:v>168.3817</c:v>
                </c:pt>
                <c:pt idx="1895">
                  <c:v>168.47630000000001</c:v>
                </c:pt>
                <c:pt idx="1896">
                  <c:v>168.57320000000001</c:v>
                </c:pt>
                <c:pt idx="1897">
                  <c:v>168.66849999999999</c:v>
                </c:pt>
                <c:pt idx="1898">
                  <c:v>168.77670000000001</c:v>
                </c:pt>
                <c:pt idx="1899">
                  <c:v>168.88</c:v>
                </c:pt>
                <c:pt idx="1900">
                  <c:v>168.97810000000001</c:v>
                </c:pt>
                <c:pt idx="1901">
                  <c:v>169.08240000000001</c:v>
                </c:pt>
                <c:pt idx="1902">
                  <c:v>169.18260000000001</c:v>
                </c:pt>
                <c:pt idx="1903">
                  <c:v>169.27520000000001</c:v>
                </c:pt>
                <c:pt idx="1904">
                  <c:v>169.38120000000001</c:v>
                </c:pt>
                <c:pt idx="1905">
                  <c:v>169.47479999999999</c:v>
                </c:pt>
                <c:pt idx="1906">
                  <c:v>169.5797</c:v>
                </c:pt>
                <c:pt idx="1907">
                  <c:v>169.68979999999999</c:v>
                </c:pt>
                <c:pt idx="1908">
                  <c:v>169.78059999999999</c:v>
                </c:pt>
                <c:pt idx="1909">
                  <c:v>169.8826</c:v>
                </c:pt>
                <c:pt idx="1910">
                  <c:v>169.9873</c:v>
                </c:pt>
                <c:pt idx="1911">
                  <c:v>170.09139999999999</c:v>
                </c:pt>
                <c:pt idx="1912">
                  <c:v>170.18289999999999</c:v>
                </c:pt>
                <c:pt idx="1913">
                  <c:v>170.2764</c:v>
                </c:pt>
                <c:pt idx="1914">
                  <c:v>170.3783</c:v>
                </c:pt>
                <c:pt idx="1915">
                  <c:v>170.47890000000001</c:v>
                </c:pt>
                <c:pt idx="1916">
                  <c:v>170.56540000000001</c:v>
                </c:pt>
                <c:pt idx="1917">
                  <c:v>170.67080000000001</c:v>
                </c:pt>
                <c:pt idx="1918">
                  <c:v>170.7741</c:v>
                </c:pt>
                <c:pt idx="1919">
                  <c:v>170.86160000000001</c:v>
                </c:pt>
                <c:pt idx="1920">
                  <c:v>170.96289999999999</c:v>
                </c:pt>
                <c:pt idx="1921">
                  <c:v>171.06229999999999</c:v>
                </c:pt>
                <c:pt idx="1922">
                  <c:v>171.16909999999999</c:v>
                </c:pt>
                <c:pt idx="1923">
                  <c:v>171.26480000000001</c:v>
                </c:pt>
                <c:pt idx="1924">
                  <c:v>171.37479999999999</c:v>
                </c:pt>
                <c:pt idx="1925">
                  <c:v>171.4812</c:v>
                </c:pt>
                <c:pt idx="1926">
                  <c:v>171.58869999999999</c:v>
                </c:pt>
                <c:pt idx="1927">
                  <c:v>171.69059999999999</c:v>
                </c:pt>
                <c:pt idx="1928">
                  <c:v>171.78819999999999</c:v>
                </c:pt>
                <c:pt idx="1929">
                  <c:v>171.8921</c:v>
                </c:pt>
                <c:pt idx="1930">
                  <c:v>171.9924</c:v>
                </c:pt>
                <c:pt idx="1931">
                  <c:v>172.0941</c:v>
                </c:pt>
                <c:pt idx="1932">
                  <c:v>172.19220000000001</c:v>
                </c:pt>
                <c:pt idx="1933">
                  <c:v>172.29259999999999</c:v>
                </c:pt>
                <c:pt idx="1934">
                  <c:v>172.39080000000001</c:v>
                </c:pt>
                <c:pt idx="1935">
                  <c:v>172.483</c:v>
                </c:pt>
                <c:pt idx="1936">
                  <c:v>172.584</c:v>
                </c:pt>
                <c:pt idx="1937">
                  <c:v>172.66980000000001</c:v>
                </c:pt>
                <c:pt idx="1938">
                  <c:v>172.7688</c:v>
                </c:pt>
                <c:pt idx="1939">
                  <c:v>172.8861</c:v>
                </c:pt>
                <c:pt idx="1940">
                  <c:v>172.9853</c:v>
                </c:pt>
                <c:pt idx="1941">
                  <c:v>173.0839</c:v>
                </c:pt>
                <c:pt idx="1942">
                  <c:v>173.1865</c:v>
                </c:pt>
                <c:pt idx="1943">
                  <c:v>173.2713</c:v>
                </c:pt>
                <c:pt idx="1944">
                  <c:v>173.3905</c:v>
                </c:pt>
                <c:pt idx="1945">
                  <c:v>173.50659999999999</c:v>
                </c:pt>
                <c:pt idx="1946">
                  <c:v>173.60939999999999</c:v>
                </c:pt>
                <c:pt idx="1947">
                  <c:v>173.7199</c:v>
                </c:pt>
                <c:pt idx="1948">
                  <c:v>173.81200000000001</c:v>
                </c:pt>
                <c:pt idx="1949">
                  <c:v>173.92349999999999</c:v>
                </c:pt>
                <c:pt idx="1950">
                  <c:v>174.01419999999999</c:v>
                </c:pt>
                <c:pt idx="1951">
                  <c:v>174.0992</c:v>
                </c:pt>
                <c:pt idx="1952">
                  <c:v>174.2099</c:v>
                </c:pt>
                <c:pt idx="1953">
                  <c:v>174.3081</c:v>
                </c:pt>
                <c:pt idx="1954">
                  <c:v>174.40969999999999</c:v>
                </c:pt>
                <c:pt idx="1955">
                  <c:v>174.5224</c:v>
                </c:pt>
                <c:pt idx="1956">
                  <c:v>174.63249999999999</c:v>
                </c:pt>
                <c:pt idx="1957">
                  <c:v>174.7337</c:v>
                </c:pt>
                <c:pt idx="1958">
                  <c:v>174.82830000000001</c:v>
                </c:pt>
                <c:pt idx="1959">
                  <c:v>174.91720000000001</c:v>
                </c:pt>
                <c:pt idx="1960">
                  <c:v>175.03649999999999</c:v>
                </c:pt>
                <c:pt idx="1961">
                  <c:v>175.14670000000001</c:v>
                </c:pt>
                <c:pt idx="1962">
                  <c:v>175.24719999999999</c:v>
                </c:pt>
                <c:pt idx="1963">
                  <c:v>175.35040000000001</c:v>
                </c:pt>
                <c:pt idx="1964">
                  <c:v>175.43209999999999</c:v>
                </c:pt>
                <c:pt idx="1965">
                  <c:v>175.54179999999999</c:v>
                </c:pt>
                <c:pt idx="1966">
                  <c:v>175.63589999999999</c:v>
                </c:pt>
                <c:pt idx="1967">
                  <c:v>175.73509999999999</c:v>
                </c:pt>
                <c:pt idx="1968">
                  <c:v>175.833</c:v>
                </c:pt>
                <c:pt idx="1969">
                  <c:v>175.92689999999999</c:v>
                </c:pt>
                <c:pt idx="1970">
                  <c:v>176.0187</c:v>
                </c:pt>
                <c:pt idx="1971">
                  <c:v>176.12970000000001</c:v>
                </c:pt>
                <c:pt idx="1972">
                  <c:v>176.22559999999999</c:v>
                </c:pt>
                <c:pt idx="1973">
                  <c:v>176.3235</c:v>
                </c:pt>
                <c:pt idx="1974">
                  <c:v>176.4085</c:v>
                </c:pt>
                <c:pt idx="1975">
                  <c:v>176.51820000000001</c:v>
                </c:pt>
                <c:pt idx="1976">
                  <c:v>176.61410000000001</c:v>
                </c:pt>
                <c:pt idx="1977">
                  <c:v>176.70339999999999</c:v>
                </c:pt>
                <c:pt idx="1978">
                  <c:v>176.81559999999999</c:v>
                </c:pt>
                <c:pt idx="1979">
                  <c:v>176.91669999999999</c:v>
                </c:pt>
                <c:pt idx="1980">
                  <c:v>177.0127</c:v>
                </c:pt>
                <c:pt idx="1981">
                  <c:v>177.1225</c:v>
                </c:pt>
                <c:pt idx="1982">
                  <c:v>177.21690000000001</c:v>
                </c:pt>
                <c:pt idx="1983">
                  <c:v>177.31819999999999</c:v>
                </c:pt>
                <c:pt idx="1984">
                  <c:v>177.41919999999999</c:v>
                </c:pt>
                <c:pt idx="1985">
                  <c:v>177.5231</c:v>
                </c:pt>
                <c:pt idx="1986">
                  <c:v>177.62370000000001</c:v>
                </c:pt>
                <c:pt idx="1987">
                  <c:v>177.7209</c:v>
                </c:pt>
                <c:pt idx="1988">
                  <c:v>177.82390000000001</c:v>
                </c:pt>
                <c:pt idx="1989">
                  <c:v>177.91460000000001</c:v>
                </c:pt>
                <c:pt idx="1990">
                  <c:v>178.01499999999999</c:v>
                </c:pt>
                <c:pt idx="1991">
                  <c:v>178.11670000000001</c:v>
                </c:pt>
                <c:pt idx="1992">
                  <c:v>178.21250000000001</c:v>
                </c:pt>
                <c:pt idx="1993">
                  <c:v>178.3083</c:v>
                </c:pt>
                <c:pt idx="1994">
                  <c:v>178.40770000000001</c:v>
                </c:pt>
                <c:pt idx="1995">
                  <c:v>178.51140000000001</c:v>
                </c:pt>
                <c:pt idx="1996">
                  <c:v>178.60720000000001</c:v>
                </c:pt>
                <c:pt idx="1997">
                  <c:v>178.71209999999999</c:v>
                </c:pt>
                <c:pt idx="1998">
                  <c:v>178.81209999999999</c:v>
                </c:pt>
                <c:pt idx="1999">
                  <c:v>178.91480000000001</c:v>
                </c:pt>
                <c:pt idx="2000">
                  <c:v>179.01</c:v>
                </c:pt>
                <c:pt idx="2001">
                  <c:v>179.10499999999999</c:v>
                </c:pt>
                <c:pt idx="2002">
                  <c:v>179.20590000000001</c:v>
                </c:pt>
                <c:pt idx="2003">
                  <c:v>179.30869999999999</c:v>
                </c:pt>
                <c:pt idx="2004">
                  <c:v>179.41139999999999</c:v>
                </c:pt>
                <c:pt idx="2005">
                  <c:v>179.5068</c:v>
                </c:pt>
                <c:pt idx="2006">
                  <c:v>179.6028</c:v>
                </c:pt>
                <c:pt idx="2007">
                  <c:v>179.70339999999999</c:v>
                </c:pt>
                <c:pt idx="2008">
                  <c:v>180.02080000000001</c:v>
                </c:pt>
                <c:pt idx="2009">
                  <c:v>180.12899999999999</c:v>
                </c:pt>
                <c:pt idx="2010">
                  <c:v>180.2329</c:v>
                </c:pt>
                <c:pt idx="2011">
                  <c:v>180.3211</c:v>
                </c:pt>
                <c:pt idx="2012">
                  <c:v>180.41419999999999</c:v>
                </c:pt>
                <c:pt idx="2013">
                  <c:v>180.5196</c:v>
                </c:pt>
                <c:pt idx="2014">
                  <c:v>180.6138</c:v>
                </c:pt>
                <c:pt idx="2015">
                  <c:v>180.70760000000001</c:v>
                </c:pt>
                <c:pt idx="2016">
                  <c:v>180.80760000000001</c:v>
                </c:pt>
                <c:pt idx="2017">
                  <c:v>180.9068</c:v>
                </c:pt>
                <c:pt idx="2018">
                  <c:v>181.01079999999999</c:v>
                </c:pt>
                <c:pt idx="2019">
                  <c:v>181.10470000000001</c:v>
                </c:pt>
                <c:pt idx="2020">
                  <c:v>181.1926</c:v>
                </c:pt>
                <c:pt idx="2021">
                  <c:v>181.29810000000001</c:v>
                </c:pt>
                <c:pt idx="2022">
                  <c:v>181.40260000000001</c:v>
                </c:pt>
                <c:pt idx="2023">
                  <c:v>181.50059999999999</c:v>
                </c:pt>
                <c:pt idx="2024">
                  <c:v>181.59909999999999</c:v>
                </c:pt>
                <c:pt idx="2025">
                  <c:v>181.69749999999999</c:v>
                </c:pt>
                <c:pt idx="2026">
                  <c:v>181.8022</c:v>
                </c:pt>
                <c:pt idx="2027">
                  <c:v>181.90379999999999</c:v>
                </c:pt>
                <c:pt idx="2028">
                  <c:v>181.9984</c:v>
                </c:pt>
                <c:pt idx="2029">
                  <c:v>182.102</c:v>
                </c:pt>
                <c:pt idx="2030">
                  <c:v>182.1942</c:v>
                </c:pt>
                <c:pt idx="2031">
                  <c:v>182.28980000000001</c:v>
                </c:pt>
                <c:pt idx="2032">
                  <c:v>182.3937</c:v>
                </c:pt>
                <c:pt idx="2033">
                  <c:v>182.48689999999999</c:v>
                </c:pt>
                <c:pt idx="2034">
                  <c:v>182.58699999999999</c:v>
                </c:pt>
                <c:pt idx="2035">
                  <c:v>182.7002</c:v>
                </c:pt>
                <c:pt idx="2036">
                  <c:v>182.7996</c:v>
                </c:pt>
                <c:pt idx="2037">
                  <c:v>182.89580000000001</c:v>
                </c:pt>
                <c:pt idx="2038">
                  <c:v>182.99</c:v>
                </c:pt>
                <c:pt idx="2039">
                  <c:v>183.09039999999999</c:v>
                </c:pt>
                <c:pt idx="2040">
                  <c:v>183.1935</c:v>
                </c:pt>
                <c:pt idx="2041">
                  <c:v>183.29740000000001</c:v>
                </c:pt>
                <c:pt idx="2042">
                  <c:v>183.3973</c:v>
                </c:pt>
                <c:pt idx="2043">
                  <c:v>183.48869999999999</c:v>
                </c:pt>
                <c:pt idx="2044">
                  <c:v>183.59620000000001</c:v>
                </c:pt>
                <c:pt idx="2045">
                  <c:v>183.70769999999999</c:v>
                </c:pt>
                <c:pt idx="2046">
                  <c:v>183.8075</c:v>
                </c:pt>
                <c:pt idx="2047">
                  <c:v>183.90979999999999</c:v>
                </c:pt>
                <c:pt idx="2048">
                  <c:v>184.00049999999999</c:v>
                </c:pt>
                <c:pt idx="2049">
                  <c:v>184.1035</c:v>
                </c:pt>
                <c:pt idx="2050">
                  <c:v>184.21250000000001</c:v>
                </c:pt>
                <c:pt idx="2051">
                  <c:v>184.3073</c:v>
                </c:pt>
                <c:pt idx="2052">
                  <c:v>184.41120000000001</c:v>
                </c:pt>
                <c:pt idx="2053">
                  <c:v>184.5078</c:v>
                </c:pt>
                <c:pt idx="2054">
                  <c:v>184.60910000000001</c:v>
                </c:pt>
                <c:pt idx="2055">
                  <c:v>184.696</c:v>
                </c:pt>
                <c:pt idx="2056">
                  <c:v>184.80860000000001</c:v>
                </c:pt>
                <c:pt idx="2057">
                  <c:v>184.91229999999999</c:v>
                </c:pt>
                <c:pt idx="2058">
                  <c:v>185.0095</c:v>
                </c:pt>
                <c:pt idx="2059">
                  <c:v>185.1053</c:v>
                </c:pt>
                <c:pt idx="2060">
                  <c:v>185.2062</c:v>
                </c:pt>
                <c:pt idx="2061">
                  <c:v>185.30260000000001</c:v>
                </c:pt>
                <c:pt idx="2062">
                  <c:v>185.40520000000001</c:v>
                </c:pt>
                <c:pt idx="2063">
                  <c:v>185.50450000000001</c:v>
                </c:pt>
                <c:pt idx="2064">
                  <c:v>185.60740000000001</c:v>
                </c:pt>
                <c:pt idx="2065">
                  <c:v>185.71119999999999</c:v>
                </c:pt>
                <c:pt idx="2066">
                  <c:v>185.80889999999999</c:v>
                </c:pt>
                <c:pt idx="2067">
                  <c:v>185.90979999999999</c:v>
                </c:pt>
                <c:pt idx="2068">
                  <c:v>186.0068</c:v>
                </c:pt>
                <c:pt idx="2069">
                  <c:v>186.10560000000001</c:v>
                </c:pt>
                <c:pt idx="2070">
                  <c:v>186.1969</c:v>
                </c:pt>
                <c:pt idx="2071">
                  <c:v>186.30420000000001</c:v>
                </c:pt>
                <c:pt idx="2072">
                  <c:v>186.4074</c:v>
                </c:pt>
                <c:pt idx="2073">
                  <c:v>186.50659999999999</c:v>
                </c:pt>
                <c:pt idx="2074">
                  <c:v>186.6028</c:v>
                </c:pt>
                <c:pt idx="2075">
                  <c:v>186.69569999999999</c:v>
                </c:pt>
                <c:pt idx="2076">
                  <c:v>186.80609999999999</c:v>
                </c:pt>
                <c:pt idx="2077">
                  <c:v>186.92529999999999</c:v>
                </c:pt>
                <c:pt idx="2078">
                  <c:v>187.02950000000001</c:v>
                </c:pt>
                <c:pt idx="2079">
                  <c:v>187.125</c:v>
                </c:pt>
                <c:pt idx="2080">
                  <c:v>187.22620000000001</c:v>
                </c:pt>
                <c:pt idx="2081">
                  <c:v>187.3321</c:v>
                </c:pt>
                <c:pt idx="2082">
                  <c:v>187.4288</c:v>
                </c:pt>
                <c:pt idx="2083">
                  <c:v>187.53110000000001</c:v>
                </c:pt>
                <c:pt idx="2084">
                  <c:v>187.63669999999999</c:v>
                </c:pt>
                <c:pt idx="2085">
                  <c:v>187.73339999999999</c:v>
                </c:pt>
                <c:pt idx="2086">
                  <c:v>187.83199999999999</c:v>
                </c:pt>
                <c:pt idx="2087">
                  <c:v>187.9299</c:v>
                </c:pt>
                <c:pt idx="2088">
                  <c:v>188.02670000000001</c:v>
                </c:pt>
                <c:pt idx="2089">
                  <c:v>188.13900000000001</c:v>
                </c:pt>
                <c:pt idx="2090">
                  <c:v>188.24770000000001</c:v>
                </c:pt>
                <c:pt idx="2091">
                  <c:v>188.33760000000001</c:v>
                </c:pt>
                <c:pt idx="2092">
                  <c:v>188.43870000000001</c:v>
                </c:pt>
                <c:pt idx="2093">
                  <c:v>188.6713</c:v>
                </c:pt>
                <c:pt idx="2094">
                  <c:v>188.78139999999999</c:v>
                </c:pt>
                <c:pt idx="2095">
                  <c:v>188.87889999999999</c:v>
                </c:pt>
                <c:pt idx="2096">
                  <c:v>188.97149999999999</c:v>
                </c:pt>
                <c:pt idx="2097">
                  <c:v>189.072</c:v>
                </c:pt>
                <c:pt idx="2098">
                  <c:v>189.1748</c:v>
                </c:pt>
                <c:pt idx="2099">
                  <c:v>189.28360000000001</c:v>
                </c:pt>
                <c:pt idx="2100">
                  <c:v>189.38159999999999</c:v>
                </c:pt>
                <c:pt idx="2101">
                  <c:v>189.47470000000001</c:v>
                </c:pt>
                <c:pt idx="2102">
                  <c:v>189.56950000000001</c:v>
                </c:pt>
                <c:pt idx="2103">
                  <c:v>189.66980000000001</c:v>
                </c:pt>
                <c:pt idx="2104">
                  <c:v>189.76740000000001</c:v>
                </c:pt>
                <c:pt idx="2105">
                  <c:v>189.86539999999999</c:v>
                </c:pt>
                <c:pt idx="2106">
                  <c:v>189.9666</c:v>
                </c:pt>
                <c:pt idx="2107">
                  <c:v>190.0557</c:v>
                </c:pt>
                <c:pt idx="2108">
                  <c:v>190.14529999999999</c:v>
                </c:pt>
                <c:pt idx="2109">
                  <c:v>190.24610000000001</c:v>
                </c:pt>
                <c:pt idx="2110">
                  <c:v>190.3518</c:v>
                </c:pt>
                <c:pt idx="2111">
                  <c:v>190.44720000000001</c:v>
                </c:pt>
                <c:pt idx="2112">
                  <c:v>190.547</c:v>
                </c:pt>
                <c:pt idx="2113">
                  <c:v>190.63679999999999</c:v>
                </c:pt>
                <c:pt idx="2114">
                  <c:v>190.74119999999999</c:v>
                </c:pt>
                <c:pt idx="2115">
                  <c:v>190.85669999999999</c:v>
                </c:pt>
                <c:pt idx="2116">
                  <c:v>190.9588</c:v>
                </c:pt>
                <c:pt idx="2117">
                  <c:v>191.0539</c:v>
                </c:pt>
                <c:pt idx="2118">
                  <c:v>191.15450000000001</c:v>
                </c:pt>
                <c:pt idx="2119">
                  <c:v>191.26429999999999</c:v>
                </c:pt>
                <c:pt idx="2120">
                  <c:v>191.3647</c:v>
                </c:pt>
                <c:pt idx="2121">
                  <c:v>191.46799999999999</c:v>
                </c:pt>
                <c:pt idx="2122">
                  <c:v>191.5652</c:v>
                </c:pt>
                <c:pt idx="2123">
                  <c:v>191.66139999999999</c:v>
                </c:pt>
                <c:pt idx="2124">
                  <c:v>191.7688</c:v>
                </c:pt>
                <c:pt idx="2125">
                  <c:v>191.86580000000001</c:v>
                </c:pt>
                <c:pt idx="2126">
                  <c:v>191.958</c:v>
                </c:pt>
                <c:pt idx="2127">
                  <c:v>192.06819999999999</c:v>
                </c:pt>
                <c:pt idx="2128">
                  <c:v>192.18129999999999</c:v>
                </c:pt>
                <c:pt idx="2129">
                  <c:v>192.28559999999999</c:v>
                </c:pt>
                <c:pt idx="2130">
                  <c:v>192.39269999999999</c:v>
                </c:pt>
                <c:pt idx="2131">
                  <c:v>192.4898</c:v>
                </c:pt>
                <c:pt idx="2132">
                  <c:v>192.58160000000001</c:v>
                </c:pt>
                <c:pt idx="2133">
                  <c:v>192.67439999999999</c:v>
                </c:pt>
                <c:pt idx="2134">
                  <c:v>192.7714</c:v>
                </c:pt>
                <c:pt idx="2135">
                  <c:v>192.86680000000001</c:v>
                </c:pt>
                <c:pt idx="2136">
                  <c:v>192.95679999999999</c:v>
                </c:pt>
                <c:pt idx="2137">
                  <c:v>193.0574</c:v>
                </c:pt>
                <c:pt idx="2138">
                  <c:v>193.16839999999999</c:v>
                </c:pt>
                <c:pt idx="2139">
                  <c:v>193.26840000000001</c:v>
                </c:pt>
                <c:pt idx="2140">
                  <c:v>193.38159999999999</c:v>
                </c:pt>
                <c:pt idx="2141">
                  <c:v>193.4786</c:v>
                </c:pt>
                <c:pt idx="2142">
                  <c:v>193.58240000000001</c:v>
                </c:pt>
                <c:pt idx="2143">
                  <c:v>193.6857</c:v>
                </c:pt>
                <c:pt idx="2144">
                  <c:v>193.77459999999999</c:v>
                </c:pt>
                <c:pt idx="2145">
                  <c:v>193.87440000000001</c:v>
                </c:pt>
                <c:pt idx="2146">
                  <c:v>193.97130000000001</c:v>
                </c:pt>
                <c:pt idx="2147">
                  <c:v>194.0744</c:v>
                </c:pt>
                <c:pt idx="2148">
                  <c:v>194.1738</c:v>
                </c:pt>
                <c:pt idx="2149">
                  <c:v>194.2714</c:v>
                </c:pt>
                <c:pt idx="2150">
                  <c:v>194.37799999999999</c:v>
                </c:pt>
                <c:pt idx="2151">
                  <c:v>194.48079999999999</c:v>
                </c:pt>
                <c:pt idx="2152">
                  <c:v>194.5959</c:v>
                </c:pt>
                <c:pt idx="2153">
                  <c:v>194.70519999999999</c:v>
                </c:pt>
                <c:pt idx="2154">
                  <c:v>194.80240000000001</c:v>
                </c:pt>
                <c:pt idx="2155">
                  <c:v>194.8963</c:v>
                </c:pt>
                <c:pt idx="2156">
                  <c:v>194.9949</c:v>
                </c:pt>
                <c:pt idx="2157">
                  <c:v>195.09780000000001</c:v>
                </c:pt>
                <c:pt idx="2158">
                  <c:v>195.19659999999999</c:v>
                </c:pt>
                <c:pt idx="2159">
                  <c:v>195.2987</c:v>
                </c:pt>
                <c:pt idx="2160">
                  <c:v>195.3897</c:v>
                </c:pt>
                <c:pt idx="2161">
                  <c:v>195.4819</c:v>
                </c:pt>
                <c:pt idx="2162">
                  <c:v>195.58189999999999</c:v>
                </c:pt>
                <c:pt idx="2163">
                  <c:v>195.68180000000001</c:v>
                </c:pt>
                <c:pt idx="2164">
                  <c:v>195.78309999999999</c:v>
                </c:pt>
                <c:pt idx="2165">
                  <c:v>195.86660000000001</c:v>
                </c:pt>
                <c:pt idx="2166">
                  <c:v>195.97929999999999</c:v>
                </c:pt>
                <c:pt idx="2167">
                  <c:v>196.09909999999999</c:v>
                </c:pt>
                <c:pt idx="2168">
                  <c:v>196.19239999999999</c:v>
                </c:pt>
                <c:pt idx="2169">
                  <c:v>196.2869</c:v>
                </c:pt>
                <c:pt idx="2170">
                  <c:v>196.3903</c:v>
                </c:pt>
                <c:pt idx="2171">
                  <c:v>196.482</c:v>
                </c:pt>
                <c:pt idx="2172">
                  <c:v>196.5728</c:v>
                </c:pt>
                <c:pt idx="2173">
                  <c:v>196.6728</c:v>
                </c:pt>
                <c:pt idx="2174">
                  <c:v>196.76589999999999</c:v>
                </c:pt>
                <c:pt idx="2175">
                  <c:v>196.86160000000001</c:v>
                </c:pt>
                <c:pt idx="2176">
                  <c:v>196.9675</c:v>
                </c:pt>
                <c:pt idx="2177">
                  <c:v>197.0675</c:v>
                </c:pt>
                <c:pt idx="2178">
                  <c:v>197.1704</c:v>
                </c:pt>
                <c:pt idx="2179">
                  <c:v>197.28290000000001</c:v>
                </c:pt>
                <c:pt idx="2180">
                  <c:v>197.37710000000001</c:v>
                </c:pt>
                <c:pt idx="2181">
                  <c:v>197.4708</c:v>
                </c:pt>
                <c:pt idx="2182">
                  <c:v>197.5745</c:v>
                </c:pt>
                <c:pt idx="2183">
                  <c:v>197.67080000000001</c:v>
                </c:pt>
                <c:pt idx="2184">
                  <c:v>197.76830000000001</c:v>
                </c:pt>
                <c:pt idx="2185">
                  <c:v>197.86439999999999</c:v>
                </c:pt>
                <c:pt idx="2186">
                  <c:v>197.96199999999999</c:v>
                </c:pt>
                <c:pt idx="2187">
                  <c:v>198.06280000000001</c:v>
                </c:pt>
                <c:pt idx="2188">
                  <c:v>198.16139999999999</c:v>
                </c:pt>
                <c:pt idx="2189">
                  <c:v>198.26509999999999</c:v>
                </c:pt>
              </c:numCache>
            </c:numRef>
          </c:xVal>
          <c:yVal>
            <c:numRef>
              <c:f>Data!$C$31:$C$32000</c:f>
              <c:numCache>
                <c:formatCode>General</c:formatCode>
                <c:ptCount val="31970"/>
                <c:pt idx="0">
                  <c:v>1649.7729999999999</c:v>
                </c:pt>
                <c:pt idx="1">
                  <c:v>1650.0319999999999</c:v>
                </c:pt>
                <c:pt idx="2">
                  <c:v>1650.615</c:v>
                </c:pt>
                <c:pt idx="3">
                  <c:v>1650.528</c:v>
                </c:pt>
                <c:pt idx="4">
                  <c:v>1651.173</c:v>
                </c:pt>
                <c:pt idx="5">
                  <c:v>1651.9780000000001</c:v>
                </c:pt>
                <c:pt idx="6">
                  <c:v>1651.008</c:v>
                </c:pt>
                <c:pt idx="7">
                  <c:v>1652.51</c:v>
                </c:pt>
                <c:pt idx="8">
                  <c:v>1652.7909999999999</c:v>
                </c:pt>
                <c:pt idx="9">
                  <c:v>1652.9860000000001</c:v>
                </c:pt>
                <c:pt idx="10">
                  <c:v>1654.1479999999999</c:v>
                </c:pt>
                <c:pt idx="11">
                  <c:v>1653.588</c:v>
                </c:pt>
                <c:pt idx="12">
                  <c:v>1654.1479999999999</c:v>
                </c:pt>
                <c:pt idx="13">
                  <c:v>1654.9380000000001</c:v>
                </c:pt>
                <c:pt idx="14">
                  <c:v>1654.751</c:v>
                </c:pt>
                <c:pt idx="15">
                  <c:v>1656.1379999999999</c:v>
                </c:pt>
                <c:pt idx="16">
                  <c:v>1656.3489999999999</c:v>
                </c:pt>
                <c:pt idx="17">
                  <c:v>1656.191</c:v>
                </c:pt>
                <c:pt idx="18">
                  <c:v>1657.2249999999999</c:v>
                </c:pt>
                <c:pt idx="19">
                  <c:v>1657.192</c:v>
                </c:pt>
                <c:pt idx="20">
                  <c:v>1657.7629999999999</c:v>
                </c:pt>
                <c:pt idx="21">
                  <c:v>1658.5239999999999</c:v>
                </c:pt>
                <c:pt idx="22">
                  <c:v>1659.134</c:v>
                </c:pt>
                <c:pt idx="23">
                  <c:v>1659.1559999999999</c:v>
                </c:pt>
                <c:pt idx="24">
                  <c:v>1659.058</c:v>
                </c:pt>
                <c:pt idx="25">
                  <c:v>1660.4459999999999</c:v>
                </c:pt>
                <c:pt idx="26">
                  <c:v>1661.623</c:v>
                </c:pt>
                <c:pt idx="27">
                  <c:v>1660.662</c:v>
                </c:pt>
                <c:pt idx="28">
                  <c:v>1660.8710000000001</c:v>
                </c:pt>
                <c:pt idx="29">
                  <c:v>1661.7370000000001</c:v>
                </c:pt>
                <c:pt idx="30">
                  <c:v>1662.1610000000001</c:v>
                </c:pt>
                <c:pt idx="31">
                  <c:v>1662.2460000000001</c:v>
                </c:pt>
                <c:pt idx="32">
                  <c:v>1662.8240000000001</c:v>
                </c:pt>
                <c:pt idx="33">
                  <c:v>1663.182</c:v>
                </c:pt>
                <c:pt idx="34">
                  <c:v>1663.4639999999999</c:v>
                </c:pt>
                <c:pt idx="35">
                  <c:v>1663.9880000000001</c:v>
                </c:pt>
                <c:pt idx="36">
                  <c:v>1664.3889999999999</c:v>
                </c:pt>
                <c:pt idx="37">
                  <c:v>1664.5219999999999</c:v>
                </c:pt>
                <c:pt idx="38">
                  <c:v>1665.2170000000001</c:v>
                </c:pt>
                <c:pt idx="39">
                  <c:v>1665.6020000000001</c:v>
                </c:pt>
                <c:pt idx="40">
                  <c:v>1666.0409999999999</c:v>
                </c:pt>
                <c:pt idx="41">
                  <c:v>1665.9449999999999</c:v>
                </c:pt>
                <c:pt idx="42">
                  <c:v>1666.7360000000001</c:v>
                </c:pt>
                <c:pt idx="43">
                  <c:v>1666.663</c:v>
                </c:pt>
                <c:pt idx="44">
                  <c:v>1667.0550000000001</c:v>
                </c:pt>
                <c:pt idx="45">
                  <c:v>1667.518</c:v>
                </c:pt>
                <c:pt idx="46">
                  <c:v>1668.222</c:v>
                </c:pt>
                <c:pt idx="47">
                  <c:v>1668.5920000000001</c:v>
                </c:pt>
                <c:pt idx="48">
                  <c:v>1668.1089999999999</c:v>
                </c:pt>
                <c:pt idx="49">
                  <c:v>1668.9349999999999</c:v>
                </c:pt>
                <c:pt idx="50">
                  <c:v>1669.27</c:v>
                </c:pt>
                <c:pt idx="51">
                  <c:v>1669.7170000000001</c:v>
                </c:pt>
                <c:pt idx="52">
                  <c:v>1670.2339999999999</c:v>
                </c:pt>
                <c:pt idx="53">
                  <c:v>1670.6310000000001</c:v>
                </c:pt>
                <c:pt idx="54">
                  <c:v>1670.7070000000001</c:v>
                </c:pt>
                <c:pt idx="55">
                  <c:v>1671.07</c:v>
                </c:pt>
                <c:pt idx="56">
                  <c:v>1671.6780000000001</c:v>
                </c:pt>
                <c:pt idx="57">
                  <c:v>1671.885</c:v>
                </c:pt>
                <c:pt idx="58">
                  <c:v>1671.962</c:v>
                </c:pt>
                <c:pt idx="59">
                  <c:v>1672.348</c:v>
                </c:pt>
                <c:pt idx="60">
                  <c:v>1672.261</c:v>
                </c:pt>
                <c:pt idx="61">
                  <c:v>1672.434</c:v>
                </c:pt>
                <c:pt idx="62">
                  <c:v>1673.25</c:v>
                </c:pt>
                <c:pt idx="63">
                  <c:v>1674.19</c:v>
                </c:pt>
                <c:pt idx="64">
                  <c:v>1674.1420000000001</c:v>
                </c:pt>
                <c:pt idx="65">
                  <c:v>1674.0940000000001</c:v>
                </c:pt>
                <c:pt idx="66">
                  <c:v>1674.652</c:v>
                </c:pt>
                <c:pt idx="67">
                  <c:v>1674.713</c:v>
                </c:pt>
                <c:pt idx="68">
                  <c:v>1674.9570000000001</c:v>
                </c:pt>
                <c:pt idx="69">
                  <c:v>1675.864</c:v>
                </c:pt>
                <c:pt idx="70">
                  <c:v>1675.7439999999999</c:v>
                </c:pt>
                <c:pt idx="71">
                  <c:v>1676.296</c:v>
                </c:pt>
                <c:pt idx="72">
                  <c:v>1676.606</c:v>
                </c:pt>
                <c:pt idx="73">
                  <c:v>1676.8989999999999</c:v>
                </c:pt>
                <c:pt idx="74">
                  <c:v>1676.979</c:v>
                </c:pt>
                <c:pt idx="75">
                  <c:v>1677.423</c:v>
                </c:pt>
                <c:pt idx="76">
                  <c:v>1677.5060000000001</c:v>
                </c:pt>
                <c:pt idx="77">
                  <c:v>1677.625</c:v>
                </c:pt>
                <c:pt idx="78">
                  <c:v>1678.18</c:v>
                </c:pt>
                <c:pt idx="79">
                  <c:v>1678.3630000000001</c:v>
                </c:pt>
                <c:pt idx="80">
                  <c:v>1678.8820000000001</c:v>
                </c:pt>
                <c:pt idx="81">
                  <c:v>1679.106</c:v>
                </c:pt>
                <c:pt idx="82">
                  <c:v>1678.741</c:v>
                </c:pt>
                <c:pt idx="83">
                  <c:v>1679.5809999999999</c:v>
                </c:pt>
                <c:pt idx="84">
                  <c:v>1679.7950000000001</c:v>
                </c:pt>
                <c:pt idx="85">
                  <c:v>1679.92</c:v>
                </c:pt>
                <c:pt idx="86">
                  <c:v>1679.69</c:v>
                </c:pt>
                <c:pt idx="87">
                  <c:v>1680.556</c:v>
                </c:pt>
                <c:pt idx="88">
                  <c:v>1680.7190000000001</c:v>
                </c:pt>
                <c:pt idx="89">
                  <c:v>1680.71</c:v>
                </c:pt>
                <c:pt idx="90">
                  <c:v>1681.124</c:v>
                </c:pt>
                <c:pt idx="91">
                  <c:v>1681.5429999999999</c:v>
                </c:pt>
                <c:pt idx="92">
                  <c:v>1681.79</c:v>
                </c:pt>
                <c:pt idx="93">
                  <c:v>1681.5889999999999</c:v>
                </c:pt>
                <c:pt idx="94">
                  <c:v>1682.64</c:v>
                </c:pt>
                <c:pt idx="95">
                  <c:v>1682.23</c:v>
                </c:pt>
                <c:pt idx="96">
                  <c:v>1682.3409999999999</c:v>
                </c:pt>
                <c:pt idx="97">
                  <c:v>1682.5160000000001</c:v>
                </c:pt>
                <c:pt idx="98">
                  <c:v>1683.077</c:v>
                </c:pt>
                <c:pt idx="99">
                  <c:v>1683.0619999999999</c:v>
                </c:pt>
                <c:pt idx="100">
                  <c:v>1683.4179999999999</c:v>
                </c:pt>
                <c:pt idx="101">
                  <c:v>1683.547</c:v>
                </c:pt>
                <c:pt idx="102">
                  <c:v>1684.0340000000001</c:v>
                </c:pt>
                <c:pt idx="103">
                  <c:v>1684.0170000000001</c:v>
                </c:pt>
                <c:pt idx="104">
                  <c:v>1684.2809999999999</c:v>
                </c:pt>
                <c:pt idx="105">
                  <c:v>1684.4369999999999</c:v>
                </c:pt>
                <c:pt idx="106">
                  <c:v>1684.876</c:v>
                </c:pt>
                <c:pt idx="107">
                  <c:v>1685.0419999999999</c:v>
                </c:pt>
                <c:pt idx="108">
                  <c:v>1685.018</c:v>
                </c:pt>
                <c:pt idx="109">
                  <c:v>1685.3720000000001</c:v>
                </c:pt>
                <c:pt idx="110">
                  <c:v>1685.597</c:v>
                </c:pt>
                <c:pt idx="111">
                  <c:v>1685.4290000000001</c:v>
                </c:pt>
                <c:pt idx="112">
                  <c:v>1685.855</c:v>
                </c:pt>
                <c:pt idx="113">
                  <c:v>1686.1659999999999</c:v>
                </c:pt>
                <c:pt idx="114">
                  <c:v>1686.202</c:v>
                </c:pt>
                <c:pt idx="115">
                  <c:v>1686.5039999999999</c:v>
                </c:pt>
                <c:pt idx="116">
                  <c:v>1686.2760000000001</c:v>
                </c:pt>
                <c:pt idx="117">
                  <c:v>1686.682</c:v>
                </c:pt>
                <c:pt idx="118">
                  <c:v>1686.7940000000001</c:v>
                </c:pt>
                <c:pt idx="119">
                  <c:v>1687.4</c:v>
                </c:pt>
                <c:pt idx="120">
                  <c:v>1687.4690000000001</c:v>
                </c:pt>
                <c:pt idx="121">
                  <c:v>1687.251</c:v>
                </c:pt>
                <c:pt idx="122">
                  <c:v>1687.807</c:v>
                </c:pt>
                <c:pt idx="123">
                  <c:v>1688.0340000000001</c:v>
                </c:pt>
                <c:pt idx="124">
                  <c:v>1688.126</c:v>
                </c:pt>
                <c:pt idx="125">
                  <c:v>1687.954</c:v>
                </c:pt>
                <c:pt idx="126">
                  <c:v>1688.4690000000001</c:v>
                </c:pt>
                <c:pt idx="127">
                  <c:v>1688.1949999999999</c:v>
                </c:pt>
                <c:pt idx="128">
                  <c:v>1688.492</c:v>
                </c:pt>
                <c:pt idx="129">
                  <c:v>1688.41</c:v>
                </c:pt>
                <c:pt idx="130">
                  <c:v>1688.6489999999999</c:v>
                </c:pt>
                <c:pt idx="131">
                  <c:v>1689.0820000000001</c:v>
                </c:pt>
                <c:pt idx="132">
                  <c:v>1689.5519999999999</c:v>
                </c:pt>
                <c:pt idx="133">
                  <c:v>1689.4590000000001</c:v>
                </c:pt>
                <c:pt idx="134">
                  <c:v>1689.694</c:v>
                </c:pt>
                <c:pt idx="135">
                  <c:v>1689.557</c:v>
                </c:pt>
                <c:pt idx="136">
                  <c:v>1689.848</c:v>
                </c:pt>
                <c:pt idx="137">
                  <c:v>1690.2070000000001</c:v>
                </c:pt>
                <c:pt idx="138">
                  <c:v>1690.1289999999999</c:v>
                </c:pt>
                <c:pt idx="139">
                  <c:v>1690.259</c:v>
                </c:pt>
                <c:pt idx="140">
                  <c:v>1690.55</c:v>
                </c:pt>
                <c:pt idx="141">
                  <c:v>1690.1880000000001</c:v>
                </c:pt>
                <c:pt idx="142">
                  <c:v>1690.7819999999999</c:v>
                </c:pt>
                <c:pt idx="143">
                  <c:v>1690.846</c:v>
                </c:pt>
                <c:pt idx="144">
                  <c:v>1690.722</c:v>
                </c:pt>
                <c:pt idx="145">
                  <c:v>1691.252</c:v>
                </c:pt>
                <c:pt idx="146">
                  <c:v>1691.27</c:v>
                </c:pt>
                <c:pt idx="147">
                  <c:v>1691.2670000000001</c:v>
                </c:pt>
                <c:pt idx="148">
                  <c:v>1691.278</c:v>
                </c:pt>
                <c:pt idx="149">
                  <c:v>1691.9639999999999</c:v>
                </c:pt>
                <c:pt idx="150">
                  <c:v>1691.8019999999999</c:v>
                </c:pt>
                <c:pt idx="151">
                  <c:v>1692.498</c:v>
                </c:pt>
                <c:pt idx="152">
                  <c:v>1692.0840000000001</c:v>
                </c:pt>
                <c:pt idx="153">
                  <c:v>1692.174</c:v>
                </c:pt>
                <c:pt idx="154">
                  <c:v>1692.5519999999999</c:v>
                </c:pt>
                <c:pt idx="155">
                  <c:v>1692.537</c:v>
                </c:pt>
                <c:pt idx="156">
                  <c:v>1692.4169999999999</c:v>
                </c:pt>
                <c:pt idx="157">
                  <c:v>1692.88</c:v>
                </c:pt>
                <c:pt idx="158">
                  <c:v>1692.828</c:v>
                </c:pt>
                <c:pt idx="159">
                  <c:v>1692.7539999999999</c:v>
                </c:pt>
                <c:pt idx="160">
                  <c:v>1692.7840000000001</c:v>
                </c:pt>
                <c:pt idx="161">
                  <c:v>1693.3779999999999</c:v>
                </c:pt>
                <c:pt idx="162">
                  <c:v>1693.002</c:v>
                </c:pt>
                <c:pt idx="163">
                  <c:v>1693.2919999999999</c:v>
                </c:pt>
                <c:pt idx="164">
                  <c:v>1693.6610000000001</c:v>
                </c:pt>
                <c:pt idx="165">
                  <c:v>1693.5039999999999</c:v>
                </c:pt>
                <c:pt idx="166">
                  <c:v>1693.8620000000001</c:v>
                </c:pt>
                <c:pt idx="167">
                  <c:v>1694.14</c:v>
                </c:pt>
                <c:pt idx="168">
                  <c:v>1694.1130000000001</c:v>
                </c:pt>
                <c:pt idx="169">
                  <c:v>1693.85</c:v>
                </c:pt>
                <c:pt idx="170">
                  <c:v>1694.2919999999999</c:v>
                </c:pt>
                <c:pt idx="171">
                  <c:v>1694.289</c:v>
                </c:pt>
                <c:pt idx="172">
                  <c:v>1694.3510000000001</c:v>
                </c:pt>
                <c:pt idx="173">
                  <c:v>1694.2940000000001</c:v>
                </c:pt>
                <c:pt idx="174">
                  <c:v>1694.6469999999999</c:v>
                </c:pt>
                <c:pt idx="175">
                  <c:v>1694.7049999999999</c:v>
                </c:pt>
                <c:pt idx="176">
                  <c:v>1694.5550000000001</c:v>
                </c:pt>
                <c:pt idx="177">
                  <c:v>1694.8340000000001</c:v>
                </c:pt>
                <c:pt idx="178">
                  <c:v>1694.8050000000001</c:v>
                </c:pt>
                <c:pt idx="179">
                  <c:v>1695.0239999999999</c:v>
                </c:pt>
                <c:pt idx="180">
                  <c:v>1694.7360000000001</c:v>
                </c:pt>
                <c:pt idx="181">
                  <c:v>1695.194</c:v>
                </c:pt>
                <c:pt idx="182">
                  <c:v>1695.2529999999999</c:v>
                </c:pt>
                <c:pt idx="183">
                  <c:v>1695.712</c:v>
                </c:pt>
                <c:pt idx="184">
                  <c:v>1695.42</c:v>
                </c:pt>
                <c:pt idx="185">
                  <c:v>1695.3910000000001</c:v>
                </c:pt>
                <c:pt idx="186">
                  <c:v>1695.6489999999999</c:v>
                </c:pt>
                <c:pt idx="187">
                  <c:v>1695.454</c:v>
                </c:pt>
                <c:pt idx="188">
                  <c:v>1695.827</c:v>
                </c:pt>
                <c:pt idx="189">
                  <c:v>1695.8720000000001</c:v>
                </c:pt>
                <c:pt idx="190">
                  <c:v>1695.9269999999999</c:v>
                </c:pt>
                <c:pt idx="191">
                  <c:v>1696.329</c:v>
                </c:pt>
                <c:pt idx="192">
                  <c:v>1696.144</c:v>
                </c:pt>
                <c:pt idx="193">
                  <c:v>1696.289</c:v>
                </c:pt>
                <c:pt idx="194">
                  <c:v>1696.2090000000001</c:v>
                </c:pt>
                <c:pt idx="195">
                  <c:v>1696.568</c:v>
                </c:pt>
                <c:pt idx="196">
                  <c:v>1696.681</c:v>
                </c:pt>
                <c:pt idx="197">
                  <c:v>1696.5429999999999</c:v>
                </c:pt>
                <c:pt idx="198">
                  <c:v>1696.4359999999999</c:v>
                </c:pt>
                <c:pt idx="199">
                  <c:v>1696.9780000000001</c:v>
                </c:pt>
                <c:pt idx="200">
                  <c:v>1696.9169999999999</c:v>
                </c:pt>
                <c:pt idx="201">
                  <c:v>1696.67</c:v>
                </c:pt>
                <c:pt idx="202">
                  <c:v>1697.018</c:v>
                </c:pt>
                <c:pt idx="203">
                  <c:v>1696.953</c:v>
                </c:pt>
                <c:pt idx="204">
                  <c:v>1697.0250000000001</c:v>
                </c:pt>
                <c:pt idx="205">
                  <c:v>1697.0550000000001</c:v>
                </c:pt>
                <c:pt idx="206">
                  <c:v>1696.9690000000001</c:v>
                </c:pt>
                <c:pt idx="207">
                  <c:v>1697.3620000000001</c:v>
                </c:pt>
                <c:pt idx="208">
                  <c:v>1697.194</c:v>
                </c:pt>
                <c:pt idx="209">
                  <c:v>1697.183</c:v>
                </c:pt>
                <c:pt idx="210">
                  <c:v>1697.184</c:v>
                </c:pt>
                <c:pt idx="211">
                  <c:v>1697.22</c:v>
                </c:pt>
                <c:pt idx="212">
                  <c:v>1697.2260000000001</c:v>
                </c:pt>
                <c:pt idx="213">
                  <c:v>1697.136</c:v>
                </c:pt>
                <c:pt idx="214">
                  <c:v>1697.136</c:v>
                </c:pt>
                <c:pt idx="215">
                  <c:v>1697.268</c:v>
                </c:pt>
                <c:pt idx="216">
                  <c:v>1697.26</c:v>
                </c:pt>
                <c:pt idx="217">
                  <c:v>1697.239</c:v>
                </c:pt>
                <c:pt idx="218">
                  <c:v>1697.086</c:v>
                </c:pt>
                <c:pt idx="219">
                  <c:v>1697.181</c:v>
                </c:pt>
                <c:pt idx="220">
                  <c:v>1697.1669999999999</c:v>
                </c:pt>
                <c:pt idx="221">
                  <c:v>1697.037</c:v>
                </c:pt>
                <c:pt idx="222">
                  <c:v>1696.9</c:v>
                </c:pt>
                <c:pt idx="223">
                  <c:v>1696.953</c:v>
                </c:pt>
                <c:pt idx="224">
                  <c:v>1696.8019999999999</c:v>
                </c:pt>
                <c:pt idx="225">
                  <c:v>1696.905</c:v>
                </c:pt>
                <c:pt idx="226">
                  <c:v>1696.796</c:v>
                </c:pt>
                <c:pt idx="227">
                  <c:v>1696.8520000000001</c:v>
                </c:pt>
                <c:pt idx="228">
                  <c:v>1696.7239999999999</c:v>
                </c:pt>
                <c:pt idx="229">
                  <c:v>1696.47</c:v>
                </c:pt>
                <c:pt idx="230">
                  <c:v>1696.4159999999999</c:v>
                </c:pt>
                <c:pt idx="231">
                  <c:v>1696.325</c:v>
                </c:pt>
                <c:pt idx="232">
                  <c:v>1696.248</c:v>
                </c:pt>
                <c:pt idx="233">
                  <c:v>1696.0440000000001</c:v>
                </c:pt>
                <c:pt idx="234">
                  <c:v>1695.9090000000001</c:v>
                </c:pt>
                <c:pt idx="235">
                  <c:v>1695.8810000000001</c:v>
                </c:pt>
                <c:pt idx="236">
                  <c:v>1695.7090000000001</c:v>
                </c:pt>
                <c:pt idx="237">
                  <c:v>1695.6179999999999</c:v>
                </c:pt>
                <c:pt idx="238">
                  <c:v>1695.5170000000001</c:v>
                </c:pt>
                <c:pt idx="239">
                  <c:v>1695.1610000000001</c:v>
                </c:pt>
                <c:pt idx="240">
                  <c:v>1695.1859999999999</c:v>
                </c:pt>
                <c:pt idx="241">
                  <c:v>1694.982</c:v>
                </c:pt>
                <c:pt idx="242">
                  <c:v>1694.74</c:v>
                </c:pt>
                <c:pt idx="243">
                  <c:v>1694.624</c:v>
                </c:pt>
                <c:pt idx="244">
                  <c:v>1694.519</c:v>
                </c:pt>
                <c:pt idx="245">
                  <c:v>1694.635</c:v>
                </c:pt>
                <c:pt idx="246">
                  <c:v>1694.0889999999999</c:v>
                </c:pt>
                <c:pt idx="247">
                  <c:v>1694.085</c:v>
                </c:pt>
                <c:pt idx="248">
                  <c:v>1693.748</c:v>
                </c:pt>
                <c:pt idx="249">
                  <c:v>1693.8</c:v>
                </c:pt>
                <c:pt idx="250">
                  <c:v>1693.5139999999999</c:v>
                </c:pt>
                <c:pt idx="251">
                  <c:v>1693.182</c:v>
                </c:pt>
                <c:pt idx="252">
                  <c:v>1693.104</c:v>
                </c:pt>
                <c:pt idx="253">
                  <c:v>1693.009</c:v>
                </c:pt>
                <c:pt idx="254">
                  <c:v>1692.646</c:v>
                </c:pt>
                <c:pt idx="255">
                  <c:v>1692.4939999999999</c:v>
                </c:pt>
                <c:pt idx="256">
                  <c:v>1692.39</c:v>
                </c:pt>
                <c:pt idx="257">
                  <c:v>1692.1320000000001</c:v>
                </c:pt>
                <c:pt idx="258">
                  <c:v>1691.866</c:v>
                </c:pt>
                <c:pt idx="259">
                  <c:v>1691.5719999999999</c:v>
                </c:pt>
                <c:pt idx="260">
                  <c:v>1691.4849999999999</c:v>
                </c:pt>
                <c:pt idx="261">
                  <c:v>1691.308</c:v>
                </c:pt>
                <c:pt idx="262">
                  <c:v>1691.049</c:v>
                </c:pt>
                <c:pt idx="263">
                  <c:v>1690.7619999999999</c:v>
                </c:pt>
                <c:pt idx="264">
                  <c:v>1690.635</c:v>
                </c:pt>
                <c:pt idx="265">
                  <c:v>1690.2239999999999</c:v>
                </c:pt>
                <c:pt idx="266">
                  <c:v>1690.0889999999999</c:v>
                </c:pt>
                <c:pt idx="267">
                  <c:v>1689.7159999999999</c:v>
                </c:pt>
                <c:pt idx="268">
                  <c:v>1689.6679999999999</c:v>
                </c:pt>
                <c:pt idx="269">
                  <c:v>1689.231</c:v>
                </c:pt>
                <c:pt idx="270">
                  <c:v>1688.828</c:v>
                </c:pt>
                <c:pt idx="271">
                  <c:v>1688.7660000000001</c:v>
                </c:pt>
                <c:pt idx="272">
                  <c:v>1688.355</c:v>
                </c:pt>
                <c:pt idx="273">
                  <c:v>1688.078</c:v>
                </c:pt>
                <c:pt idx="274">
                  <c:v>1687.722</c:v>
                </c:pt>
                <c:pt idx="275">
                  <c:v>1687.607</c:v>
                </c:pt>
                <c:pt idx="276">
                  <c:v>1687.2940000000001</c:v>
                </c:pt>
                <c:pt idx="277">
                  <c:v>1687.171</c:v>
                </c:pt>
                <c:pt idx="278">
                  <c:v>1686.73</c:v>
                </c:pt>
                <c:pt idx="279">
                  <c:v>1686.366</c:v>
                </c:pt>
                <c:pt idx="280">
                  <c:v>1685.9639999999999</c:v>
                </c:pt>
                <c:pt idx="281">
                  <c:v>1685.5840000000001</c:v>
                </c:pt>
                <c:pt idx="282">
                  <c:v>1685.3</c:v>
                </c:pt>
                <c:pt idx="283">
                  <c:v>1684.9469999999999</c:v>
                </c:pt>
                <c:pt idx="284">
                  <c:v>1684.7460000000001</c:v>
                </c:pt>
                <c:pt idx="285">
                  <c:v>1684.2</c:v>
                </c:pt>
                <c:pt idx="286">
                  <c:v>1683.8309999999999</c:v>
                </c:pt>
                <c:pt idx="287">
                  <c:v>1683.615</c:v>
                </c:pt>
                <c:pt idx="288">
                  <c:v>1683.2940000000001</c:v>
                </c:pt>
                <c:pt idx="289">
                  <c:v>1682.8209999999999</c:v>
                </c:pt>
                <c:pt idx="290">
                  <c:v>1682.5429999999999</c:v>
                </c:pt>
                <c:pt idx="291">
                  <c:v>1682.0530000000001</c:v>
                </c:pt>
                <c:pt idx="292">
                  <c:v>1681.93</c:v>
                </c:pt>
                <c:pt idx="293">
                  <c:v>1681.28</c:v>
                </c:pt>
                <c:pt idx="294">
                  <c:v>1680.85</c:v>
                </c:pt>
                <c:pt idx="295">
                  <c:v>1680.46</c:v>
                </c:pt>
                <c:pt idx="296">
                  <c:v>1679.941</c:v>
                </c:pt>
                <c:pt idx="297">
                  <c:v>1679.9069999999999</c:v>
                </c:pt>
                <c:pt idx="298">
                  <c:v>1679.1769999999999</c:v>
                </c:pt>
                <c:pt idx="299">
                  <c:v>1678.874</c:v>
                </c:pt>
                <c:pt idx="300">
                  <c:v>1678.415</c:v>
                </c:pt>
                <c:pt idx="301">
                  <c:v>1677.886</c:v>
                </c:pt>
                <c:pt idx="302">
                  <c:v>1677.3430000000001</c:v>
                </c:pt>
                <c:pt idx="303">
                  <c:v>1677.066</c:v>
                </c:pt>
                <c:pt idx="304">
                  <c:v>1676.6110000000001</c:v>
                </c:pt>
                <c:pt idx="305">
                  <c:v>1675.9659999999999</c:v>
                </c:pt>
                <c:pt idx="306">
                  <c:v>1675.4749999999999</c:v>
                </c:pt>
                <c:pt idx="307">
                  <c:v>1674.9480000000001</c:v>
                </c:pt>
                <c:pt idx="308">
                  <c:v>1674.6110000000001</c:v>
                </c:pt>
                <c:pt idx="309">
                  <c:v>1673.8710000000001</c:v>
                </c:pt>
                <c:pt idx="310">
                  <c:v>1673.5239999999999</c:v>
                </c:pt>
                <c:pt idx="311">
                  <c:v>1672.941</c:v>
                </c:pt>
                <c:pt idx="312">
                  <c:v>1672.44</c:v>
                </c:pt>
                <c:pt idx="313">
                  <c:v>1671.8040000000001</c:v>
                </c:pt>
                <c:pt idx="314">
                  <c:v>1671.347</c:v>
                </c:pt>
                <c:pt idx="315">
                  <c:v>1670.694</c:v>
                </c:pt>
                <c:pt idx="316">
                  <c:v>1670.2339999999999</c:v>
                </c:pt>
                <c:pt idx="317">
                  <c:v>1669.7809999999999</c:v>
                </c:pt>
                <c:pt idx="318">
                  <c:v>1669.2190000000001</c:v>
                </c:pt>
                <c:pt idx="319">
                  <c:v>1668.6780000000001</c:v>
                </c:pt>
                <c:pt idx="320">
                  <c:v>1668.154</c:v>
                </c:pt>
                <c:pt idx="321">
                  <c:v>1667.654</c:v>
                </c:pt>
                <c:pt idx="322">
                  <c:v>1667.0340000000001</c:v>
                </c:pt>
                <c:pt idx="323">
                  <c:v>1666.6120000000001</c:v>
                </c:pt>
                <c:pt idx="324">
                  <c:v>1666.14</c:v>
                </c:pt>
                <c:pt idx="325">
                  <c:v>1665.5820000000001</c:v>
                </c:pt>
                <c:pt idx="326">
                  <c:v>1665.154</c:v>
                </c:pt>
                <c:pt idx="327">
                  <c:v>1664.6120000000001</c:v>
                </c:pt>
                <c:pt idx="328">
                  <c:v>1663.9949999999999</c:v>
                </c:pt>
                <c:pt idx="329">
                  <c:v>1663.538</c:v>
                </c:pt>
                <c:pt idx="330">
                  <c:v>1663.1120000000001</c:v>
                </c:pt>
                <c:pt idx="331">
                  <c:v>1662.461</c:v>
                </c:pt>
                <c:pt idx="332">
                  <c:v>1661.922</c:v>
                </c:pt>
                <c:pt idx="333">
                  <c:v>1661.4749999999999</c:v>
                </c:pt>
                <c:pt idx="334">
                  <c:v>1660.85</c:v>
                </c:pt>
                <c:pt idx="335">
                  <c:v>1660.3050000000001</c:v>
                </c:pt>
                <c:pt idx="336">
                  <c:v>1659.8510000000001</c:v>
                </c:pt>
                <c:pt idx="337">
                  <c:v>1659.269</c:v>
                </c:pt>
                <c:pt idx="338">
                  <c:v>1658.778</c:v>
                </c:pt>
                <c:pt idx="339">
                  <c:v>1658.239</c:v>
                </c:pt>
                <c:pt idx="340">
                  <c:v>1657.5219999999999</c:v>
                </c:pt>
                <c:pt idx="341">
                  <c:v>1657.1890000000001</c:v>
                </c:pt>
                <c:pt idx="342">
                  <c:v>1656.5050000000001</c:v>
                </c:pt>
                <c:pt idx="343">
                  <c:v>1655.8530000000001</c:v>
                </c:pt>
                <c:pt idx="344">
                  <c:v>1655.5160000000001</c:v>
                </c:pt>
                <c:pt idx="345">
                  <c:v>1654.9269999999999</c:v>
                </c:pt>
                <c:pt idx="346">
                  <c:v>1654.5129999999999</c:v>
                </c:pt>
                <c:pt idx="347">
                  <c:v>1653.751</c:v>
                </c:pt>
                <c:pt idx="348">
                  <c:v>1653.4059999999999</c:v>
                </c:pt>
                <c:pt idx="349">
                  <c:v>1652.655</c:v>
                </c:pt>
                <c:pt idx="350">
                  <c:v>1652.192</c:v>
                </c:pt>
                <c:pt idx="351">
                  <c:v>1651.549</c:v>
                </c:pt>
                <c:pt idx="352">
                  <c:v>1651.1849999999999</c:v>
                </c:pt>
                <c:pt idx="353">
                  <c:v>1650.6020000000001</c:v>
                </c:pt>
                <c:pt idx="354">
                  <c:v>1649.941</c:v>
                </c:pt>
                <c:pt idx="355">
                  <c:v>1649.43</c:v>
                </c:pt>
                <c:pt idx="356">
                  <c:v>1648.7560000000001</c:v>
                </c:pt>
                <c:pt idx="357">
                  <c:v>1648.316</c:v>
                </c:pt>
                <c:pt idx="358">
                  <c:v>1647.8119999999999</c:v>
                </c:pt>
                <c:pt idx="359">
                  <c:v>1646.9559999999999</c:v>
                </c:pt>
                <c:pt idx="360">
                  <c:v>1646.53</c:v>
                </c:pt>
                <c:pt idx="361">
                  <c:v>1645.9090000000001</c:v>
                </c:pt>
                <c:pt idx="362">
                  <c:v>1645.4480000000001</c:v>
                </c:pt>
                <c:pt idx="363">
                  <c:v>1644.8</c:v>
                </c:pt>
                <c:pt idx="364">
                  <c:v>1644.183</c:v>
                </c:pt>
                <c:pt idx="365">
                  <c:v>1643.693</c:v>
                </c:pt>
                <c:pt idx="366">
                  <c:v>1643.0039999999999</c:v>
                </c:pt>
                <c:pt idx="367">
                  <c:v>1642.7570000000001</c:v>
                </c:pt>
                <c:pt idx="368">
                  <c:v>1641.9880000000001</c:v>
                </c:pt>
                <c:pt idx="369">
                  <c:v>1641.41</c:v>
                </c:pt>
                <c:pt idx="370">
                  <c:v>1640.7149999999999</c:v>
                </c:pt>
                <c:pt idx="371">
                  <c:v>1640.0530000000001</c:v>
                </c:pt>
                <c:pt idx="372">
                  <c:v>1639.6679999999999</c:v>
                </c:pt>
                <c:pt idx="373">
                  <c:v>1639.0319999999999</c:v>
                </c:pt>
                <c:pt idx="374">
                  <c:v>1638.33</c:v>
                </c:pt>
                <c:pt idx="375">
                  <c:v>1637.7529999999999</c:v>
                </c:pt>
                <c:pt idx="376">
                  <c:v>1637.4739999999999</c:v>
                </c:pt>
                <c:pt idx="377">
                  <c:v>1636.646</c:v>
                </c:pt>
                <c:pt idx="378">
                  <c:v>1636.1379999999999</c:v>
                </c:pt>
                <c:pt idx="379">
                  <c:v>1635.3879999999999</c:v>
                </c:pt>
                <c:pt idx="380">
                  <c:v>1634.758</c:v>
                </c:pt>
                <c:pt idx="381">
                  <c:v>1634.422</c:v>
                </c:pt>
                <c:pt idx="382">
                  <c:v>1633.67</c:v>
                </c:pt>
                <c:pt idx="383">
                  <c:v>1633.184</c:v>
                </c:pt>
                <c:pt idx="384">
                  <c:v>1632.537</c:v>
                </c:pt>
                <c:pt idx="385">
                  <c:v>1631.95</c:v>
                </c:pt>
                <c:pt idx="386">
                  <c:v>1631.444</c:v>
                </c:pt>
                <c:pt idx="387">
                  <c:v>1630.654</c:v>
                </c:pt>
                <c:pt idx="388">
                  <c:v>1630.0219999999999</c:v>
                </c:pt>
                <c:pt idx="389">
                  <c:v>1629.4880000000001</c:v>
                </c:pt>
                <c:pt idx="390">
                  <c:v>1628.864</c:v>
                </c:pt>
                <c:pt idx="391">
                  <c:v>1628.373</c:v>
                </c:pt>
                <c:pt idx="392">
                  <c:v>1627.568</c:v>
                </c:pt>
                <c:pt idx="393">
                  <c:v>1627.0650000000001</c:v>
                </c:pt>
                <c:pt idx="394">
                  <c:v>1626.3920000000001</c:v>
                </c:pt>
                <c:pt idx="395">
                  <c:v>1625.8920000000001</c:v>
                </c:pt>
                <c:pt idx="396">
                  <c:v>1625.191</c:v>
                </c:pt>
                <c:pt idx="397">
                  <c:v>1624.6</c:v>
                </c:pt>
                <c:pt idx="398">
                  <c:v>1624.0889999999999</c:v>
                </c:pt>
                <c:pt idx="399">
                  <c:v>1623.4369999999999</c:v>
                </c:pt>
                <c:pt idx="400">
                  <c:v>1622.855</c:v>
                </c:pt>
                <c:pt idx="401">
                  <c:v>1622.1420000000001</c:v>
                </c:pt>
                <c:pt idx="402">
                  <c:v>1621.6010000000001</c:v>
                </c:pt>
                <c:pt idx="403">
                  <c:v>1620.925</c:v>
                </c:pt>
                <c:pt idx="404">
                  <c:v>1620.431</c:v>
                </c:pt>
                <c:pt idx="405">
                  <c:v>1619.6969999999999</c:v>
                </c:pt>
                <c:pt idx="406">
                  <c:v>1619.076</c:v>
                </c:pt>
                <c:pt idx="407">
                  <c:v>1618.5340000000001</c:v>
                </c:pt>
                <c:pt idx="408">
                  <c:v>1617.86</c:v>
                </c:pt>
                <c:pt idx="409">
                  <c:v>1617.32</c:v>
                </c:pt>
                <c:pt idx="410">
                  <c:v>1616.6690000000001</c:v>
                </c:pt>
                <c:pt idx="411">
                  <c:v>1616.0840000000001</c:v>
                </c:pt>
                <c:pt idx="412">
                  <c:v>1615.432</c:v>
                </c:pt>
                <c:pt idx="413">
                  <c:v>1614.7829999999999</c:v>
                </c:pt>
                <c:pt idx="414">
                  <c:v>1614.165</c:v>
                </c:pt>
                <c:pt idx="415">
                  <c:v>1613.52</c:v>
                </c:pt>
                <c:pt idx="416">
                  <c:v>1613.048</c:v>
                </c:pt>
                <c:pt idx="417">
                  <c:v>1612.174</c:v>
                </c:pt>
                <c:pt idx="418">
                  <c:v>1611.6</c:v>
                </c:pt>
                <c:pt idx="419">
                  <c:v>1611.0329999999999</c:v>
                </c:pt>
                <c:pt idx="420">
                  <c:v>1610.4939999999999</c:v>
                </c:pt>
                <c:pt idx="421">
                  <c:v>1609.835</c:v>
                </c:pt>
                <c:pt idx="422">
                  <c:v>1609.06</c:v>
                </c:pt>
                <c:pt idx="423">
                  <c:v>1608.539</c:v>
                </c:pt>
                <c:pt idx="424">
                  <c:v>1607.829</c:v>
                </c:pt>
                <c:pt idx="425">
                  <c:v>1607.203</c:v>
                </c:pt>
                <c:pt idx="426">
                  <c:v>1606.597</c:v>
                </c:pt>
                <c:pt idx="427">
                  <c:v>1605.9970000000001</c:v>
                </c:pt>
                <c:pt idx="428">
                  <c:v>1605.317</c:v>
                </c:pt>
                <c:pt idx="429">
                  <c:v>1604.6759999999999</c:v>
                </c:pt>
                <c:pt idx="430">
                  <c:v>1603.925</c:v>
                </c:pt>
                <c:pt idx="431">
                  <c:v>1603.35</c:v>
                </c:pt>
                <c:pt idx="432">
                  <c:v>1602.7360000000001</c:v>
                </c:pt>
                <c:pt idx="433">
                  <c:v>1601.962</c:v>
                </c:pt>
                <c:pt idx="434">
                  <c:v>1601.327</c:v>
                </c:pt>
                <c:pt idx="435">
                  <c:v>1600.701</c:v>
                </c:pt>
                <c:pt idx="436">
                  <c:v>1600.088</c:v>
                </c:pt>
                <c:pt idx="437">
                  <c:v>1599.374</c:v>
                </c:pt>
                <c:pt idx="438">
                  <c:v>1598.749</c:v>
                </c:pt>
                <c:pt idx="439">
                  <c:v>1598.0650000000001</c:v>
                </c:pt>
                <c:pt idx="440">
                  <c:v>1597.52</c:v>
                </c:pt>
                <c:pt idx="441">
                  <c:v>1596.82</c:v>
                </c:pt>
                <c:pt idx="442">
                  <c:v>1596.2840000000001</c:v>
                </c:pt>
                <c:pt idx="443">
                  <c:v>1595.442</c:v>
                </c:pt>
                <c:pt idx="444">
                  <c:v>1594.7270000000001</c:v>
                </c:pt>
                <c:pt idx="445">
                  <c:v>1594.1210000000001</c:v>
                </c:pt>
                <c:pt idx="446">
                  <c:v>1593.4469999999999</c:v>
                </c:pt>
                <c:pt idx="447">
                  <c:v>1592.681</c:v>
                </c:pt>
                <c:pt idx="448">
                  <c:v>1592.2760000000001</c:v>
                </c:pt>
                <c:pt idx="449">
                  <c:v>1591.461</c:v>
                </c:pt>
                <c:pt idx="450">
                  <c:v>1590.7570000000001</c:v>
                </c:pt>
                <c:pt idx="451">
                  <c:v>1590.0940000000001</c:v>
                </c:pt>
                <c:pt idx="452">
                  <c:v>1589.3340000000001</c:v>
                </c:pt>
                <c:pt idx="453">
                  <c:v>1588.6279999999999</c:v>
                </c:pt>
                <c:pt idx="454">
                  <c:v>1587.9649999999999</c:v>
                </c:pt>
                <c:pt idx="455">
                  <c:v>1587.4059999999999</c:v>
                </c:pt>
                <c:pt idx="456">
                  <c:v>1586.761</c:v>
                </c:pt>
                <c:pt idx="457">
                  <c:v>1586.027</c:v>
                </c:pt>
                <c:pt idx="458">
                  <c:v>1585.3440000000001</c:v>
                </c:pt>
                <c:pt idx="459">
                  <c:v>1584.779</c:v>
                </c:pt>
                <c:pt idx="460">
                  <c:v>1584.0730000000001</c:v>
                </c:pt>
                <c:pt idx="461">
                  <c:v>1583.1769999999999</c:v>
                </c:pt>
                <c:pt idx="462">
                  <c:v>1582.645</c:v>
                </c:pt>
                <c:pt idx="463">
                  <c:v>1581.875</c:v>
                </c:pt>
                <c:pt idx="464">
                  <c:v>1581.2</c:v>
                </c:pt>
                <c:pt idx="465">
                  <c:v>1580.539</c:v>
                </c:pt>
                <c:pt idx="466">
                  <c:v>1579.9639999999999</c:v>
                </c:pt>
                <c:pt idx="467">
                  <c:v>1579.155</c:v>
                </c:pt>
                <c:pt idx="468">
                  <c:v>1578.5409999999999</c:v>
                </c:pt>
                <c:pt idx="469">
                  <c:v>1577.7429999999999</c:v>
                </c:pt>
                <c:pt idx="470">
                  <c:v>1577.09</c:v>
                </c:pt>
                <c:pt idx="471">
                  <c:v>1576.4770000000001</c:v>
                </c:pt>
                <c:pt idx="472">
                  <c:v>1575.7190000000001</c:v>
                </c:pt>
                <c:pt idx="473">
                  <c:v>1574.8630000000001</c:v>
                </c:pt>
                <c:pt idx="474">
                  <c:v>1574.204</c:v>
                </c:pt>
                <c:pt idx="475">
                  <c:v>1573.5350000000001</c:v>
                </c:pt>
                <c:pt idx="476">
                  <c:v>1572.799</c:v>
                </c:pt>
                <c:pt idx="477">
                  <c:v>1572.259</c:v>
                </c:pt>
                <c:pt idx="478">
                  <c:v>1571.521</c:v>
                </c:pt>
                <c:pt idx="479">
                  <c:v>1570.8610000000001</c:v>
                </c:pt>
                <c:pt idx="480">
                  <c:v>1570.046</c:v>
                </c:pt>
                <c:pt idx="481">
                  <c:v>1569.454</c:v>
                </c:pt>
                <c:pt idx="482">
                  <c:v>1568.606</c:v>
                </c:pt>
                <c:pt idx="483">
                  <c:v>1567.9</c:v>
                </c:pt>
                <c:pt idx="484">
                  <c:v>1567.2719999999999</c:v>
                </c:pt>
                <c:pt idx="485">
                  <c:v>1566.4760000000001</c:v>
                </c:pt>
                <c:pt idx="486">
                  <c:v>1565.855</c:v>
                </c:pt>
                <c:pt idx="487">
                  <c:v>1565.1389999999999</c:v>
                </c:pt>
                <c:pt idx="488">
                  <c:v>1564.395</c:v>
                </c:pt>
                <c:pt idx="489">
                  <c:v>1563.751</c:v>
                </c:pt>
                <c:pt idx="490">
                  <c:v>1562.9659999999999</c:v>
                </c:pt>
                <c:pt idx="491">
                  <c:v>1562.2729999999999</c:v>
                </c:pt>
                <c:pt idx="492">
                  <c:v>1561.58</c:v>
                </c:pt>
                <c:pt idx="493">
                  <c:v>1560.885</c:v>
                </c:pt>
                <c:pt idx="494">
                  <c:v>1560.0820000000001</c:v>
                </c:pt>
                <c:pt idx="495">
                  <c:v>1559.3889999999999</c:v>
                </c:pt>
                <c:pt idx="496">
                  <c:v>1558.7270000000001</c:v>
                </c:pt>
                <c:pt idx="497">
                  <c:v>1558.0329999999999</c:v>
                </c:pt>
                <c:pt idx="498">
                  <c:v>1557.3420000000001</c:v>
                </c:pt>
                <c:pt idx="499">
                  <c:v>1556.5519999999999</c:v>
                </c:pt>
                <c:pt idx="500">
                  <c:v>1556.0070000000001</c:v>
                </c:pt>
                <c:pt idx="501">
                  <c:v>1555.173</c:v>
                </c:pt>
                <c:pt idx="502">
                  <c:v>1554.364</c:v>
                </c:pt>
                <c:pt idx="503">
                  <c:v>1553.6890000000001</c:v>
                </c:pt>
                <c:pt idx="504">
                  <c:v>1552.9939999999999</c:v>
                </c:pt>
                <c:pt idx="505">
                  <c:v>1552.076</c:v>
                </c:pt>
                <c:pt idx="506">
                  <c:v>1551.502</c:v>
                </c:pt>
                <c:pt idx="507">
                  <c:v>1550.85</c:v>
                </c:pt>
                <c:pt idx="508">
                  <c:v>1550.037</c:v>
                </c:pt>
                <c:pt idx="509">
                  <c:v>1549.3009999999999</c:v>
                </c:pt>
                <c:pt idx="510">
                  <c:v>1548.6030000000001</c:v>
                </c:pt>
                <c:pt idx="511">
                  <c:v>1547.8440000000001</c:v>
                </c:pt>
                <c:pt idx="512">
                  <c:v>1547.1690000000001</c:v>
                </c:pt>
                <c:pt idx="513">
                  <c:v>1546.461</c:v>
                </c:pt>
                <c:pt idx="514">
                  <c:v>1545.663</c:v>
                </c:pt>
                <c:pt idx="515">
                  <c:v>1544.876</c:v>
                </c:pt>
                <c:pt idx="516">
                  <c:v>1544.1990000000001</c:v>
                </c:pt>
                <c:pt idx="517">
                  <c:v>1543.5550000000001</c:v>
                </c:pt>
                <c:pt idx="518">
                  <c:v>1542.7360000000001</c:v>
                </c:pt>
                <c:pt idx="519">
                  <c:v>1542.1020000000001</c:v>
                </c:pt>
                <c:pt idx="520">
                  <c:v>1541.317</c:v>
                </c:pt>
                <c:pt idx="521">
                  <c:v>1540.61</c:v>
                </c:pt>
                <c:pt idx="522">
                  <c:v>1539.9449999999999</c:v>
                </c:pt>
                <c:pt idx="523">
                  <c:v>1539.076</c:v>
                </c:pt>
                <c:pt idx="524">
                  <c:v>1538.3140000000001</c:v>
                </c:pt>
                <c:pt idx="525">
                  <c:v>1537.6379999999999</c:v>
                </c:pt>
                <c:pt idx="526">
                  <c:v>1537.008</c:v>
                </c:pt>
                <c:pt idx="527">
                  <c:v>1536.154</c:v>
                </c:pt>
                <c:pt idx="528">
                  <c:v>1535.566</c:v>
                </c:pt>
                <c:pt idx="529">
                  <c:v>1534.68</c:v>
                </c:pt>
                <c:pt idx="530">
                  <c:v>1533.9280000000001</c:v>
                </c:pt>
                <c:pt idx="531">
                  <c:v>1533.1610000000001</c:v>
                </c:pt>
                <c:pt idx="532">
                  <c:v>1532.586</c:v>
                </c:pt>
                <c:pt idx="533">
                  <c:v>1531.7349999999999</c:v>
                </c:pt>
                <c:pt idx="534">
                  <c:v>1531.0740000000001</c:v>
                </c:pt>
                <c:pt idx="535">
                  <c:v>1530.2929999999999</c:v>
                </c:pt>
                <c:pt idx="536">
                  <c:v>1529.377</c:v>
                </c:pt>
                <c:pt idx="537">
                  <c:v>1528.848</c:v>
                </c:pt>
                <c:pt idx="538">
                  <c:v>1527.9570000000001</c:v>
                </c:pt>
                <c:pt idx="539">
                  <c:v>1527.0820000000001</c:v>
                </c:pt>
                <c:pt idx="540">
                  <c:v>1526.5119999999999</c:v>
                </c:pt>
                <c:pt idx="541">
                  <c:v>1525.617</c:v>
                </c:pt>
                <c:pt idx="542">
                  <c:v>1525.058</c:v>
                </c:pt>
                <c:pt idx="543">
                  <c:v>1524.28</c:v>
                </c:pt>
                <c:pt idx="544">
                  <c:v>1523.4459999999999</c:v>
                </c:pt>
                <c:pt idx="545">
                  <c:v>1522.634</c:v>
                </c:pt>
                <c:pt idx="546">
                  <c:v>1521.8969999999999</c:v>
                </c:pt>
                <c:pt idx="547">
                  <c:v>1521.0640000000001</c:v>
                </c:pt>
                <c:pt idx="548">
                  <c:v>1520.4290000000001</c:v>
                </c:pt>
                <c:pt idx="549">
                  <c:v>1519.5250000000001</c:v>
                </c:pt>
                <c:pt idx="550">
                  <c:v>1518.96</c:v>
                </c:pt>
                <c:pt idx="551">
                  <c:v>1518.1849999999999</c:v>
                </c:pt>
                <c:pt idx="552">
                  <c:v>1517.28</c:v>
                </c:pt>
                <c:pt idx="553">
                  <c:v>1516.5409999999999</c:v>
                </c:pt>
                <c:pt idx="554">
                  <c:v>1515.817</c:v>
                </c:pt>
                <c:pt idx="555">
                  <c:v>1514.91</c:v>
                </c:pt>
                <c:pt idx="556">
                  <c:v>1514.164</c:v>
                </c:pt>
                <c:pt idx="557">
                  <c:v>1513.2750000000001</c:v>
                </c:pt>
                <c:pt idx="558">
                  <c:v>1512.644</c:v>
                </c:pt>
                <c:pt idx="559">
                  <c:v>1511.912</c:v>
                </c:pt>
                <c:pt idx="560">
                  <c:v>1511.0450000000001</c:v>
                </c:pt>
                <c:pt idx="561">
                  <c:v>1510.3889999999999</c:v>
                </c:pt>
                <c:pt idx="562">
                  <c:v>1509.328</c:v>
                </c:pt>
                <c:pt idx="563">
                  <c:v>1508.579</c:v>
                </c:pt>
                <c:pt idx="564">
                  <c:v>1507.865</c:v>
                </c:pt>
                <c:pt idx="565">
                  <c:v>1507.011</c:v>
                </c:pt>
                <c:pt idx="566">
                  <c:v>1506.3630000000001</c:v>
                </c:pt>
                <c:pt idx="567">
                  <c:v>1505.431</c:v>
                </c:pt>
                <c:pt idx="568">
                  <c:v>1504.5719999999999</c:v>
                </c:pt>
                <c:pt idx="569">
                  <c:v>1503.8679999999999</c:v>
                </c:pt>
                <c:pt idx="570">
                  <c:v>1503.019</c:v>
                </c:pt>
                <c:pt idx="571">
                  <c:v>1502.1690000000001</c:v>
                </c:pt>
                <c:pt idx="572">
                  <c:v>1501.4559999999999</c:v>
                </c:pt>
                <c:pt idx="573">
                  <c:v>1500.644</c:v>
                </c:pt>
                <c:pt idx="574">
                  <c:v>1499.7950000000001</c:v>
                </c:pt>
                <c:pt idx="575">
                  <c:v>1499.02</c:v>
                </c:pt>
                <c:pt idx="576">
                  <c:v>1498.2339999999999</c:v>
                </c:pt>
                <c:pt idx="577">
                  <c:v>1497.4639999999999</c:v>
                </c:pt>
                <c:pt idx="578">
                  <c:v>1496.7449999999999</c:v>
                </c:pt>
                <c:pt idx="579">
                  <c:v>1495.722</c:v>
                </c:pt>
                <c:pt idx="580">
                  <c:v>1494.982</c:v>
                </c:pt>
                <c:pt idx="581">
                  <c:v>1494.241</c:v>
                </c:pt>
                <c:pt idx="582">
                  <c:v>1493.261</c:v>
                </c:pt>
                <c:pt idx="583">
                  <c:v>1492.626</c:v>
                </c:pt>
                <c:pt idx="584">
                  <c:v>1491.896</c:v>
                </c:pt>
                <c:pt idx="585">
                  <c:v>1491.0340000000001</c:v>
                </c:pt>
                <c:pt idx="586">
                  <c:v>1490.1780000000001</c:v>
                </c:pt>
                <c:pt idx="587">
                  <c:v>1489.4490000000001</c:v>
                </c:pt>
                <c:pt idx="588">
                  <c:v>1488.6210000000001</c:v>
                </c:pt>
                <c:pt idx="589">
                  <c:v>1487.7750000000001</c:v>
                </c:pt>
                <c:pt idx="590">
                  <c:v>1486.951</c:v>
                </c:pt>
                <c:pt idx="591">
                  <c:v>1486.278</c:v>
                </c:pt>
                <c:pt idx="592">
                  <c:v>1485.317</c:v>
                </c:pt>
                <c:pt idx="593">
                  <c:v>1484.6220000000001</c:v>
                </c:pt>
                <c:pt idx="594">
                  <c:v>1483.883</c:v>
                </c:pt>
                <c:pt idx="595">
                  <c:v>1483.0440000000001</c:v>
                </c:pt>
                <c:pt idx="596">
                  <c:v>1482.2560000000001</c:v>
                </c:pt>
                <c:pt idx="597">
                  <c:v>1481.3510000000001</c:v>
                </c:pt>
                <c:pt idx="598">
                  <c:v>1480.4459999999999</c:v>
                </c:pt>
                <c:pt idx="599">
                  <c:v>1479.885</c:v>
                </c:pt>
                <c:pt idx="600">
                  <c:v>1478.9939999999999</c:v>
                </c:pt>
                <c:pt idx="601">
                  <c:v>1478.212</c:v>
                </c:pt>
                <c:pt idx="602">
                  <c:v>1477.5039999999999</c:v>
                </c:pt>
                <c:pt idx="603">
                  <c:v>1476.6420000000001</c:v>
                </c:pt>
                <c:pt idx="604">
                  <c:v>1475.7940000000001</c:v>
                </c:pt>
                <c:pt idx="605">
                  <c:v>1475.028</c:v>
                </c:pt>
                <c:pt idx="606">
                  <c:v>1474.0719999999999</c:v>
                </c:pt>
                <c:pt idx="607">
                  <c:v>1473.3610000000001</c:v>
                </c:pt>
                <c:pt idx="608">
                  <c:v>1472.57</c:v>
                </c:pt>
                <c:pt idx="609">
                  <c:v>1471.6669999999999</c:v>
                </c:pt>
                <c:pt idx="610">
                  <c:v>1470.8589999999999</c:v>
                </c:pt>
                <c:pt idx="611">
                  <c:v>1469.886</c:v>
                </c:pt>
                <c:pt idx="612">
                  <c:v>1469.192</c:v>
                </c:pt>
                <c:pt idx="613">
                  <c:v>1468.097</c:v>
                </c:pt>
                <c:pt idx="614">
                  <c:v>1467.4939999999999</c:v>
                </c:pt>
                <c:pt idx="615">
                  <c:v>1466.4960000000001</c:v>
                </c:pt>
                <c:pt idx="616">
                  <c:v>1465.777</c:v>
                </c:pt>
                <c:pt idx="617">
                  <c:v>1464.913</c:v>
                </c:pt>
                <c:pt idx="618">
                  <c:v>1464.0260000000001</c:v>
                </c:pt>
                <c:pt idx="619">
                  <c:v>1463.173</c:v>
                </c:pt>
                <c:pt idx="620">
                  <c:v>1462.3040000000001</c:v>
                </c:pt>
                <c:pt idx="621">
                  <c:v>1461.3</c:v>
                </c:pt>
                <c:pt idx="622">
                  <c:v>1460.5170000000001</c:v>
                </c:pt>
                <c:pt idx="623">
                  <c:v>1459.5350000000001</c:v>
                </c:pt>
                <c:pt idx="624">
                  <c:v>1458.778</c:v>
                </c:pt>
                <c:pt idx="625">
                  <c:v>1457.826</c:v>
                </c:pt>
                <c:pt idx="626">
                  <c:v>1456.91</c:v>
                </c:pt>
                <c:pt idx="627">
                  <c:v>1455.808</c:v>
                </c:pt>
                <c:pt idx="628">
                  <c:v>1454.992</c:v>
                </c:pt>
                <c:pt idx="629">
                  <c:v>1453.961</c:v>
                </c:pt>
                <c:pt idx="630">
                  <c:v>1453.16</c:v>
                </c:pt>
                <c:pt idx="631">
                  <c:v>1452.23</c:v>
                </c:pt>
                <c:pt idx="632">
                  <c:v>1451.1120000000001</c:v>
                </c:pt>
                <c:pt idx="633">
                  <c:v>1450.1489999999999</c:v>
                </c:pt>
                <c:pt idx="634">
                  <c:v>1449.296</c:v>
                </c:pt>
                <c:pt idx="635">
                  <c:v>1448.327</c:v>
                </c:pt>
                <c:pt idx="636">
                  <c:v>1447.249</c:v>
                </c:pt>
                <c:pt idx="637">
                  <c:v>1446.4960000000001</c:v>
                </c:pt>
                <c:pt idx="638">
                  <c:v>1445.373</c:v>
                </c:pt>
                <c:pt idx="639">
                  <c:v>1444.4259999999999</c:v>
                </c:pt>
                <c:pt idx="640">
                  <c:v>1443.692</c:v>
                </c:pt>
                <c:pt idx="641">
                  <c:v>1442.8009999999999</c:v>
                </c:pt>
                <c:pt idx="642">
                  <c:v>1441.751</c:v>
                </c:pt>
                <c:pt idx="643">
                  <c:v>1440.9290000000001</c:v>
                </c:pt>
                <c:pt idx="644">
                  <c:v>1439.923</c:v>
                </c:pt>
                <c:pt idx="645">
                  <c:v>1439.03</c:v>
                </c:pt>
                <c:pt idx="646">
                  <c:v>1438.1310000000001</c:v>
                </c:pt>
                <c:pt idx="647">
                  <c:v>1437.1969999999999</c:v>
                </c:pt>
                <c:pt idx="648">
                  <c:v>1436.1610000000001</c:v>
                </c:pt>
                <c:pt idx="649">
                  <c:v>1435.4949999999999</c:v>
                </c:pt>
                <c:pt idx="650">
                  <c:v>1434.3810000000001</c:v>
                </c:pt>
                <c:pt idx="651">
                  <c:v>1433.443</c:v>
                </c:pt>
                <c:pt idx="652">
                  <c:v>1432.452</c:v>
                </c:pt>
                <c:pt idx="653">
                  <c:v>1431.63</c:v>
                </c:pt>
                <c:pt idx="654">
                  <c:v>1430.5989999999999</c:v>
                </c:pt>
                <c:pt idx="655">
                  <c:v>1429.5889999999999</c:v>
                </c:pt>
                <c:pt idx="656">
                  <c:v>1428.559</c:v>
                </c:pt>
                <c:pt idx="657">
                  <c:v>1427.424</c:v>
                </c:pt>
                <c:pt idx="658">
                  <c:v>1426.694</c:v>
                </c:pt>
                <c:pt idx="659">
                  <c:v>1425.508</c:v>
                </c:pt>
                <c:pt idx="660">
                  <c:v>1424.384</c:v>
                </c:pt>
                <c:pt idx="661">
                  <c:v>1423.356</c:v>
                </c:pt>
                <c:pt idx="662">
                  <c:v>1422.385</c:v>
                </c:pt>
                <c:pt idx="663">
                  <c:v>1421.328</c:v>
                </c:pt>
                <c:pt idx="664">
                  <c:v>1420.2449999999999</c:v>
                </c:pt>
                <c:pt idx="665">
                  <c:v>1419.269</c:v>
                </c:pt>
                <c:pt idx="666">
                  <c:v>1418.1690000000001</c:v>
                </c:pt>
                <c:pt idx="667">
                  <c:v>1417.105</c:v>
                </c:pt>
                <c:pt idx="668">
                  <c:v>1415.8879999999999</c:v>
                </c:pt>
                <c:pt idx="669">
                  <c:v>1414.904</c:v>
                </c:pt>
                <c:pt idx="670">
                  <c:v>1413.8610000000001</c:v>
                </c:pt>
                <c:pt idx="671">
                  <c:v>1412.828</c:v>
                </c:pt>
                <c:pt idx="672">
                  <c:v>1411.556</c:v>
                </c:pt>
                <c:pt idx="673">
                  <c:v>1410.723</c:v>
                </c:pt>
                <c:pt idx="674">
                  <c:v>1409.53</c:v>
                </c:pt>
                <c:pt idx="675">
                  <c:v>1408.454</c:v>
                </c:pt>
                <c:pt idx="676">
                  <c:v>1407.5139999999999</c:v>
                </c:pt>
                <c:pt idx="677">
                  <c:v>1406.5160000000001</c:v>
                </c:pt>
                <c:pt idx="678">
                  <c:v>1405.4680000000001</c:v>
                </c:pt>
                <c:pt idx="679">
                  <c:v>1404.45</c:v>
                </c:pt>
                <c:pt idx="680">
                  <c:v>1403.4169999999999</c:v>
                </c:pt>
                <c:pt idx="681">
                  <c:v>1402.4580000000001</c:v>
                </c:pt>
                <c:pt idx="682">
                  <c:v>1401.539</c:v>
                </c:pt>
                <c:pt idx="683">
                  <c:v>1400.5029999999999</c:v>
                </c:pt>
                <c:pt idx="684">
                  <c:v>1399.7090000000001</c:v>
                </c:pt>
                <c:pt idx="685">
                  <c:v>1398.53</c:v>
                </c:pt>
                <c:pt idx="686">
                  <c:v>1397.5139999999999</c:v>
                </c:pt>
                <c:pt idx="687">
                  <c:v>1396.6079999999999</c:v>
                </c:pt>
                <c:pt idx="688">
                  <c:v>1395.664</c:v>
                </c:pt>
                <c:pt idx="689">
                  <c:v>1394.4459999999999</c:v>
                </c:pt>
                <c:pt idx="690">
                  <c:v>1393.627</c:v>
                </c:pt>
                <c:pt idx="691">
                  <c:v>1392.558</c:v>
                </c:pt>
                <c:pt idx="692">
                  <c:v>1391.53</c:v>
                </c:pt>
                <c:pt idx="693">
                  <c:v>1390.64</c:v>
                </c:pt>
                <c:pt idx="694">
                  <c:v>1389.413</c:v>
                </c:pt>
                <c:pt idx="695">
                  <c:v>1388.4559999999999</c:v>
                </c:pt>
                <c:pt idx="696">
                  <c:v>1387.4449999999999</c:v>
                </c:pt>
                <c:pt idx="697">
                  <c:v>1386.3610000000001</c:v>
                </c:pt>
                <c:pt idx="698">
                  <c:v>1385.364</c:v>
                </c:pt>
                <c:pt idx="699">
                  <c:v>1384.384</c:v>
                </c:pt>
                <c:pt idx="700">
                  <c:v>1383.425</c:v>
                </c:pt>
                <c:pt idx="701">
                  <c:v>1382.21</c:v>
                </c:pt>
                <c:pt idx="702">
                  <c:v>1381.373</c:v>
                </c:pt>
                <c:pt idx="703">
                  <c:v>1380.454</c:v>
                </c:pt>
                <c:pt idx="704">
                  <c:v>1379.307</c:v>
                </c:pt>
                <c:pt idx="705">
                  <c:v>1378.327</c:v>
                </c:pt>
                <c:pt idx="706">
                  <c:v>1377.32</c:v>
                </c:pt>
                <c:pt idx="707">
                  <c:v>1376.4849999999999</c:v>
                </c:pt>
                <c:pt idx="708">
                  <c:v>1375.308</c:v>
                </c:pt>
                <c:pt idx="709">
                  <c:v>1374.2650000000001</c:v>
                </c:pt>
                <c:pt idx="710">
                  <c:v>1373.377</c:v>
                </c:pt>
                <c:pt idx="711">
                  <c:v>1372.2619999999999</c:v>
                </c:pt>
                <c:pt idx="712">
                  <c:v>1371.2760000000001</c:v>
                </c:pt>
                <c:pt idx="713">
                  <c:v>1370.338</c:v>
                </c:pt>
                <c:pt idx="714">
                  <c:v>1369.2560000000001</c:v>
                </c:pt>
                <c:pt idx="715">
                  <c:v>1368.4390000000001</c:v>
                </c:pt>
                <c:pt idx="716">
                  <c:v>1367.473</c:v>
                </c:pt>
                <c:pt idx="717">
                  <c:v>1366.4359999999999</c:v>
                </c:pt>
                <c:pt idx="718">
                  <c:v>1365.3889999999999</c:v>
                </c:pt>
                <c:pt idx="719">
                  <c:v>1364.51</c:v>
                </c:pt>
                <c:pt idx="720">
                  <c:v>1363.415</c:v>
                </c:pt>
                <c:pt idx="721">
                  <c:v>1362.4939999999999</c:v>
                </c:pt>
                <c:pt idx="722">
                  <c:v>1361.587</c:v>
                </c:pt>
                <c:pt idx="723">
                  <c:v>1360.528</c:v>
                </c:pt>
                <c:pt idx="724">
                  <c:v>1359.577</c:v>
                </c:pt>
                <c:pt idx="725">
                  <c:v>1358.569</c:v>
                </c:pt>
                <c:pt idx="726">
                  <c:v>1357.567</c:v>
                </c:pt>
                <c:pt idx="727">
                  <c:v>1356.7149999999999</c:v>
                </c:pt>
                <c:pt idx="728">
                  <c:v>1355.6320000000001</c:v>
                </c:pt>
                <c:pt idx="729">
                  <c:v>1354.703</c:v>
                </c:pt>
                <c:pt idx="730">
                  <c:v>1353.73</c:v>
                </c:pt>
                <c:pt idx="731">
                  <c:v>1352.63</c:v>
                </c:pt>
                <c:pt idx="732">
                  <c:v>1351.83</c:v>
                </c:pt>
                <c:pt idx="733">
                  <c:v>1350.694</c:v>
                </c:pt>
                <c:pt idx="734">
                  <c:v>1349.472</c:v>
                </c:pt>
                <c:pt idx="735">
                  <c:v>1348.7239999999999</c:v>
                </c:pt>
                <c:pt idx="736">
                  <c:v>1347.7829999999999</c:v>
                </c:pt>
                <c:pt idx="737">
                  <c:v>1346.6369999999999</c:v>
                </c:pt>
                <c:pt idx="738">
                  <c:v>1345.748</c:v>
                </c:pt>
                <c:pt idx="739">
                  <c:v>1344.7360000000001</c:v>
                </c:pt>
                <c:pt idx="740">
                  <c:v>1343.624</c:v>
                </c:pt>
                <c:pt idx="741">
                  <c:v>1342.7439999999999</c:v>
                </c:pt>
                <c:pt idx="742">
                  <c:v>1341.645</c:v>
                </c:pt>
                <c:pt idx="743">
                  <c:v>1340.7439999999999</c:v>
                </c:pt>
                <c:pt idx="744">
                  <c:v>1339.615</c:v>
                </c:pt>
                <c:pt idx="745">
                  <c:v>1338.6679999999999</c:v>
                </c:pt>
                <c:pt idx="746">
                  <c:v>1337.7239999999999</c:v>
                </c:pt>
                <c:pt idx="747">
                  <c:v>1336.6379999999999</c:v>
                </c:pt>
                <c:pt idx="748">
                  <c:v>1335.52</c:v>
                </c:pt>
                <c:pt idx="749">
                  <c:v>1334.48</c:v>
                </c:pt>
                <c:pt idx="750">
                  <c:v>1333.5440000000001</c:v>
                </c:pt>
                <c:pt idx="751">
                  <c:v>1332.4970000000001</c:v>
                </c:pt>
                <c:pt idx="752">
                  <c:v>1331.29</c:v>
                </c:pt>
                <c:pt idx="753">
                  <c:v>1330.278</c:v>
                </c:pt>
                <c:pt idx="754">
                  <c:v>1329.317</c:v>
                </c:pt>
                <c:pt idx="755">
                  <c:v>1328.18</c:v>
                </c:pt>
                <c:pt idx="756">
                  <c:v>1327.1389999999999</c:v>
                </c:pt>
                <c:pt idx="757">
                  <c:v>1326.0540000000001</c:v>
                </c:pt>
                <c:pt idx="758">
                  <c:v>1325.105</c:v>
                </c:pt>
                <c:pt idx="759">
                  <c:v>1323.8610000000001</c:v>
                </c:pt>
                <c:pt idx="760">
                  <c:v>1323.0160000000001</c:v>
                </c:pt>
                <c:pt idx="761">
                  <c:v>1321.8430000000001</c:v>
                </c:pt>
                <c:pt idx="762">
                  <c:v>1320.8679999999999</c:v>
                </c:pt>
                <c:pt idx="763">
                  <c:v>1319.96</c:v>
                </c:pt>
                <c:pt idx="764">
                  <c:v>1318.885</c:v>
                </c:pt>
                <c:pt idx="765">
                  <c:v>1317.7270000000001</c:v>
                </c:pt>
                <c:pt idx="766">
                  <c:v>1316.867</c:v>
                </c:pt>
                <c:pt idx="767">
                  <c:v>1315.8150000000001</c:v>
                </c:pt>
                <c:pt idx="768">
                  <c:v>1314.723</c:v>
                </c:pt>
                <c:pt idx="769">
                  <c:v>1313.7819999999999</c:v>
                </c:pt>
                <c:pt idx="770">
                  <c:v>1312.7819999999999</c:v>
                </c:pt>
                <c:pt idx="771">
                  <c:v>1311.6769999999999</c:v>
                </c:pt>
                <c:pt idx="772">
                  <c:v>1310.67</c:v>
                </c:pt>
                <c:pt idx="773">
                  <c:v>1309.732</c:v>
                </c:pt>
                <c:pt idx="774">
                  <c:v>1308.7729999999999</c:v>
                </c:pt>
                <c:pt idx="775">
                  <c:v>1307.6179999999999</c:v>
                </c:pt>
                <c:pt idx="776">
                  <c:v>1306.5719999999999</c:v>
                </c:pt>
                <c:pt idx="777">
                  <c:v>1305.489</c:v>
                </c:pt>
                <c:pt idx="778">
                  <c:v>1304.5530000000001</c:v>
                </c:pt>
                <c:pt idx="779">
                  <c:v>1303.4939999999999</c:v>
                </c:pt>
                <c:pt idx="780">
                  <c:v>1302.4380000000001</c:v>
                </c:pt>
                <c:pt idx="781">
                  <c:v>1301.308</c:v>
                </c:pt>
                <c:pt idx="782">
                  <c:v>1300.278</c:v>
                </c:pt>
                <c:pt idx="783">
                  <c:v>1299.1389999999999</c:v>
                </c:pt>
                <c:pt idx="784">
                  <c:v>1298.1120000000001</c:v>
                </c:pt>
                <c:pt idx="785">
                  <c:v>1296.7629999999999</c:v>
                </c:pt>
                <c:pt idx="786">
                  <c:v>1295.9659999999999</c:v>
                </c:pt>
                <c:pt idx="787">
                  <c:v>1294.748</c:v>
                </c:pt>
                <c:pt idx="788">
                  <c:v>1293.598</c:v>
                </c:pt>
                <c:pt idx="789">
                  <c:v>1292.345</c:v>
                </c:pt>
                <c:pt idx="790">
                  <c:v>1291.424</c:v>
                </c:pt>
                <c:pt idx="791">
                  <c:v>1290.143</c:v>
                </c:pt>
                <c:pt idx="792">
                  <c:v>1288.952</c:v>
                </c:pt>
                <c:pt idx="793">
                  <c:v>1287.8820000000001</c:v>
                </c:pt>
                <c:pt idx="794">
                  <c:v>1286.847</c:v>
                </c:pt>
                <c:pt idx="795">
                  <c:v>1285.663</c:v>
                </c:pt>
                <c:pt idx="796">
                  <c:v>1284.6600000000001</c:v>
                </c:pt>
                <c:pt idx="797">
                  <c:v>1283.424</c:v>
                </c:pt>
                <c:pt idx="798">
                  <c:v>1282.4169999999999</c:v>
                </c:pt>
                <c:pt idx="799">
                  <c:v>1281.26</c:v>
                </c:pt>
                <c:pt idx="800">
                  <c:v>1279.9639999999999</c:v>
                </c:pt>
                <c:pt idx="801">
                  <c:v>1278.9100000000001</c:v>
                </c:pt>
                <c:pt idx="802">
                  <c:v>1277.8579999999999</c:v>
                </c:pt>
                <c:pt idx="803">
                  <c:v>1276.7080000000001</c:v>
                </c:pt>
                <c:pt idx="804">
                  <c:v>1275.6780000000001</c:v>
                </c:pt>
                <c:pt idx="805">
                  <c:v>1274.58</c:v>
                </c:pt>
                <c:pt idx="806">
                  <c:v>1273.421</c:v>
                </c:pt>
                <c:pt idx="807">
                  <c:v>1272.336</c:v>
                </c:pt>
                <c:pt idx="808">
                  <c:v>1271.3869999999999</c:v>
                </c:pt>
                <c:pt idx="809">
                  <c:v>1270.2080000000001</c:v>
                </c:pt>
                <c:pt idx="810">
                  <c:v>1269.1569999999999</c:v>
                </c:pt>
                <c:pt idx="811">
                  <c:v>1268.0889999999999</c:v>
                </c:pt>
                <c:pt idx="812">
                  <c:v>1267.075</c:v>
                </c:pt>
                <c:pt idx="813">
                  <c:v>1265.8399999999999</c:v>
                </c:pt>
                <c:pt idx="814">
                  <c:v>1264.8440000000001</c:v>
                </c:pt>
                <c:pt idx="815">
                  <c:v>1263.67</c:v>
                </c:pt>
                <c:pt idx="816">
                  <c:v>1262.5239999999999</c:v>
                </c:pt>
                <c:pt idx="817">
                  <c:v>1261.46</c:v>
                </c:pt>
                <c:pt idx="818">
                  <c:v>1260.193</c:v>
                </c:pt>
                <c:pt idx="819">
                  <c:v>1259.1679999999999</c:v>
                </c:pt>
                <c:pt idx="820">
                  <c:v>1258.153</c:v>
                </c:pt>
                <c:pt idx="821">
                  <c:v>1256.923</c:v>
                </c:pt>
                <c:pt idx="822">
                  <c:v>1255.9190000000001</c:v>
                </c:pt>
                <c:pt idx="823">
                  <c:v>1254.7360000000001</c:v>
                </c:pt>
                <c:pt idx="824">
                  <c:v>1253.4639999999999</c:v>
                </c:pt>
                <c:pt idx="825">
                  <c:v>1252.3969999999999</c:v>
                </c:pt>
                <c:pt idx="826">
                  <c:v>1251.1590000000001</c:v>
                </c:pt>
                <c:pt idx="827">
                  <c:v>1250.038</c:v>
                </c:pt>
                <c:pt idx="828">
                  <c:v>1249.001</c:v>
                </c:pt>
                <c:pt idx="829">
                  <c:v>1247.7049999999999</c:v>
                </c:pt>
                <c:pt idx="830">
                  <c:v>1246.6369999999999</c:v>
                </c:pt>
                <c:pt idx="831">
                  <c:v>1245.43</c:v>
                </c:pt>
                <c:pt idx="832">
                  <c:v>1244.3109999999999</c:v>
                </c:pt>
                <c:pt idx="833">
                  <c:v>1243.0239999999999</c:v>
                </c:pt>
                <c:pt idx="834">
                  <c:v>1241.943</c:v>
                </c:pt>
                <c:pt idx="835">
                  <c:v>1240.7260000000001</c:v>
                </c:pt>
                <c:pt idx="836">
                  <c:v>1239.501</c:v>
                </c:pt>
                <c:pt idx="837">
                  <c:v>1238.3399999999999</c:v>
                </c:pt>
                <c:pt idx="838">
                  <c:v>1237.1079999999999</c:v>
                </c:pt>
                <c:pt idx="839">
                  <c:v>1236.1020000000001</c:v>
                </c:pt>
                <c:pt idx="840">
                  <c:v>1234.8040000000001</c:v>
                </c:pt>
                <c:pt idx="841">
                  <c:v>1233.7</c:v>
                </c:pt>
                <c:pt idx="842">
                  <c:v>1232.4010000000001</c:v>
                </c:pt>
                <c:pt idx="843">
                  <c:v>1231.308</c:v>
                </c:pt>
                <c:pt idx="844">
                  <c:v>1230.1079999999999</c:v>
                </c:pt>
                <c:pt idx="845">
                  <c:v>1229.0530000000001</c:v>
                </c:pt>
                <c:pt idx="846">
                  <c:v>1227.8489999999999</c:v>
                </c:pt>
                <c:pt idx="847">
                  <c:v>1226.5940000000001</c:v>
                </c:pt>
                <c:pt idx="848">
                  <c:v>1225.471</c:v>
                </c:pt>
                <c:pt idx="849">
                  <c:v>1224.2619999999999</c:v>
                </c:pt>
                <c:pt idx="850">
                  <c:v>1223.191</c:v>
                </c:pt>
                <c:pt idx="851">
                  <c:v>1221.9090000000001</c:v>
                </c:pt>
                <c:pt idx="852">
                  <c:v>1220.6569999999999</c:v>
                </c:pt>
                <c:pt idx="853">
                  <c:v>1219.6679999999999</c:v>
                </c:pt>
                <c:pt idx="854">
                  <c:v>1218.442</c:v>
                </c:pt>
                <c:pt idx="855">
                  <c:v>1217.202</c:v>
                </c:pt>
                <c:pt idx="856">
                  <c:v>1216.011</c:v>
                </c:pt>
                <c:pt idx="857">
                  <c:v>1215.008</c:v>
                </c:pt>
                <c:pt idx="858">
                  <c:v>1213.856</c:v>
                </c:pt>
                <c:pt idx="859">
                  <c:v>1212.653</c:v>
                </c:pt>
                <c:pt idx="860">
                  <c:v>1211.4760000000001</c:v>
                </c:pt>
                <c:pt idx="861">
                  <c:v>1210.239</c:v>
                </c:pt>
                <c:pt idx="862">
                  <c:v>1209.1420000000001</c:v>
                </c:pt>
                <c:pt idx="863">
                  <c:v>1207.9559999999999</c:v>
                </c:pt>
                <c:pt idx="864">
                  <c:v>1206.818</c:v>
                </c:pt>
                <c:pt idx="865">
                  <c:v>1205.5139999999999</c:v>
                </c:pt>
                <c:pt idx="866">
                  <c:v>1204.3620000000001</c:v>
                </c:pt>
                <c:pt idx="867">
                  <c:v>1203.1020000000001</c:v>
                </c:pt>
                <c:pt idx="868">
                  <c:v>1201.902</c:v>
                </c:pt>
                <c:pt idx="869">
                  <c:v>1200.74</c:v>
                </c:pt>
                <c:pt idx="870">
                  <c:v>1199.5619999999999</c:v>
                </c:pt>
                <c:pt idx="871">
                  <c:v>1198.356</c:v>
                </c:pt>
                <c:pt idx="872">
                  <c:v>1197.104</c:v>
                </c:pt>
                <c:pt idx="873">
                  <c:v>1195.8910000000001</c:v>
                </c:pt>
                <c:pt idx="874">
                  <c:v>1194.6189999999999</c:v>
                </c:pt>
                <c:pt idx="875">
                  <c:v>1193.329</c:v>
                </c:pt>
                <c:pt idx="876">
                  <c:v>1192.0530000000001</c:v>
                </c:pt>
                <c:pt idx="877">
                  <c:v>1190.7819999999999</c:v>
                </c:pt>
                <c:pt idx="878">
                  <c:v>1189.569</c:v>
                </c:pt>
                <c:pt idx="879">
                  <c:v>1188.3820000000001</c:v>
                </c:pt>
                <c:pt idx="880">
                  <c:v>1187.0029999999999</c:v>
                </c:pt>
                <c:pt idx="881">
                  <c:v>1185.819</c:v>
                </c:pt>
                <c:pt idx="882">
                  <c:v>1184.4110000000001</c:v>
                </c:pt>
                <c:pt idx="883">
                  <c:v>1183.0219999999999</c:v>
                </c:pt>
                <c:pt idx="884">
                  <c:v>1181.836</c:v>
                </c:pt>
                <c:pt idx="885">
                  <c:v>1180.4970000000001</c:v>
                </c:pt>
                <c:pt idx="886">
                  <c:v>1179.086</c:v>
                </c:pt>
                <c:pt idx="887">
                  <c:v>1177.6030000000001</c:v>
                </c:pt>
                <c:pt idx="888">
                  <c:v>1176.173</c:v>
                </c:pt>
                <c:pt idx="889">
                  <c:v>1174.7429999999999</c:v>
                </c:pt>
                <c:pt idx="890">
                  <c:v>1173.28</c:v>
                </c:pt>
                <c:pt idx="891">
                  <c:v>1171.9110000000001</c:v>
                </c:pt>
                <c:pt idx="892">
                  <c:v>1170.5360000000001</c:v>
                </c:pt>
                <c:pt idx="893">
                  <c:v>1169.01</c:v>
                </c:pt>
                <c:pt idx="894">
                  <c:v>1167.5350000000001</c:v>
                </c:pt>
                <c:pt idx="895">
                  <c:v>1165.8330000000001</c:v>
                </c:pt>
                <c:pt idx="896">
                  <c:v>1164.444</c:v>
                </c:pt>
                <c:pt idx="897">
                  <c:v>1162.78</c:v>
                </c:pt>
                <c:pt idx="898">
                  <c:v>1161.144</c:v>
                </c:pt>
                <c:pt idx="899">
                  <c:v>1159.636</c:v>
                </c:pt>
                <c:pt idx="900">
                  <c:v>1158.0409999999999</c:v>
                </c:pt>
                <c:pt idx="901">
                  <c:v>1156.2729999999999</c:v>
                </c:pt>
                <c:pt idx="902">
                  <c:v>1154.7950000000001</c:v>
                </c:pt>
                <c:pt idx="903">
                  <c:v>1153.1369999999999</c:v>
                </c:pt>
                <c:pt idx="904">
                  <c:v>1151.4269999999999</c:v>
                </c:pt>
                <c:pt idx="905">
                  <c:v>1149.77</c:v>
                </c:pt>
                <c:pt idx="906">
                  <c:v>1147.9659999999999</c:v>
                </c:pt>
                <c:pt idx="907">
                  <c:v>1146.1690000000001</c:v>
                </c:pt>
                <c:pt idx="908">
                  <c:v>1144.373</c:v>
                </c:pt>
                <c:pt idx="909">
                  <c:v>1142.6079999999999</c:v>
                </c:pt>
                <c:pt idx="910">
                  <c:v>1140.5</c:v>
                </c:pt>
                <c:pt idx="911">
                  <c:v>1138.6500000000001</c:v>
                </c:pt>
                <c:pt idx="912">
                  <c:v>1136.7059999999999</c:v>
                </c:pt>
                <c:pt idx="913">
                  <c:v>1134.556</c:v>
                </c:pt>
                <c:pt idx="914">
                  <c:v>1132.4259999999999</c:v>
                </c:pt>
                <c:pt idx="915">
                  <c:v>1130.27</c:v>
                </c:pt>
                <c:pt idx="916">
                  <c:v>1128.0609999999999</c:v>
                </c:pt>
                <c:pt idx="917">
                  <c:v>1125.864</c:v>
                </c:pt>
                <c:pt idx="918">
                  <c:v>1123.502</c:v>
                </c:pt>
                <c:pt idx="919">
                  <c:v>1121.2619999999999</c:v>
                </c:pt>
                <c:pt idx="920">
                  <c:v>1118.8599999999999</c:v>
                </c:pt>
                <c:pt idx="921">
                  <c:v>1116.412</c:v>
                </c:pt>
                <c:pt idx="922">
                  <c:v>1114.0319999999999</c:v>
                </c:pt>
                <c:pt idx="923">
                  <c:v>1111.617</c:v>
                </c:pt>
                <c:pt idx="924">
                  <c:v>1109.1389999999999</c:v>
                </c:pt>
                <c:pt idx="925">
                  <c:v>1106.7339999999999</c:v>
                </c:pt>
                <c:pt idx="926">
                  <c:v>1104.347</c:v>
                </c:pt>
                <c:pt idx="927">
                  <c:v>1101.8679999999999</c:v>
                </c:pt>
                <c:pt idx="928">
                  <c:v>1099.373</c:v>
                </c:pt>
                <c:pt idx="929">
                  <c:v>1096.769</c:v>
                </c:pt>
                <c:pt idx="930">
                  <c:v>1094.0219999999999</c:v>
                </c:pt>
                <c:pt idx="931">
                  <c:v>1091.3889999999999</c:v>
                </c:pt>
                <c:pt idx="932">
                  <c:v>1088.644</c:v>
                </c:pt>
                <c:pt idx="933">
                  <c:v>1085.9649999999999</c:v>
                </c:pt>
                <c:pt idx="934">
                  <c:v>1083.212</c:v>
                </c:pt>
                <c:pt idx="935">
                  <c:v>1080.5039999999999</c:v>
                </c:pt>
                <c:pt idx="936">
                  <c:v>1077.5409999999999</c:v>
                </c:pt>
                <c:pt idx="937">
                  <c:v>1074.7249999999999</c:v>
                </c:pt>
                <c:pt idx="938">
                  <c:v>1071.874</c:v>
                </c:pt>
                <c:pt idx="939">
                  <c:v>1068.932</c:v>
                </c:pt>
                <c:pt idx="940">
                  <c:v>1066.021</c:v>
                </c:pt>
                <c:pt idx="941">
                  <c:v>1063.0060000000001</c:v>
                </c:pt>
                <c:pt idx="942">
                  <c:v>1060.0340000000001</c:v>
                </c:pt>
                <c:pt idx="943">
                  <c:v>1056.884</c:v>
                </c:pt>
                <c:pt idx="944">
                  <c:v>1053.7</c:v>
                </c:pt>
                <c:pt idx="945">
                  <c:v>1050.4949999999999</c:v>
                </c:pt>
                <c:pt idx="946">
                  <c:v>1047.152</c:v>
                </c:pt>
                <c:pt idx="947">
                  <c:v>1043.644</c:v>
                </c:pt>
                <c:pt idx="948">
                  <c:v>1040.3119999999999</c:v>
                </c:pt>
                <c:pt idx="949">
                  <c:v>1036.7370000000001</c:v>
                </c:pt>
                <c:pt idx="950">
                  <c:v>1033.1199999999999</c:v>
                </c:pt>
                <c:pt idx="951">
                  <c:v>1029.414</c:v>
                </c:pt>
                <c:pt idx="952">
                  <c:v>1025.595</c:v>
                </c:pt>
                <c:pt idx="953">
                  <c:v>1021.707</c:v>
                </c:pt>
                <c:pt idx="954">
                  <c:v>1017.97</c:v>
                </c:pt>
                <c:pt idx="955">
                  <c:v>1014.0410000000001</c:v>
                </c:pt>
                <c:pt idx="956">
                  <c:v>1010.174</c:v>
                </c:pt>
                <c:pt idx="957">
                  <c:v>1006.159</c:v>
                </c:pt>
                <c:pt idx="958">
                  <c:v>1001.855</c:v>
                </c:pt>
                <c:pt idx="959">
                  <c:v>997.47580000000005</c:v>
                </c:pt>
                <c:pt idx="960">
                  <c:v>992.98090000000002</c:v>
                </c:pt>
                <c:pt idx="961">
                  <c:v>988.3098</c:v>
                </c:pt>
                <c:pt idx="962">
                  <c:v>983.69809999999995</c:v>
                </c:pt>
                <c:pt idx="963">
                  <c:v>979.10749999999996</c:v>
                </c:pt>
                <c:pt idx="964">
                  <c:v>974.60220000000004</c:v>
                </c:pt>
                <c:pt idx="965">
                  <c:v>969.90859999999998</c:v>
                </c:pt>
                <c:pt idx="966">
                  <c:v>965.24549999999999</c:v>
                </c:pt>
                <c:pt idx="967">
                  <c:v>960.27819999999997</c:v>
                </c:pt>
                <c:pt idx="968">
                  <c:v>955.404</c:v>
                </c:pt>
                <c:pt idx="969">
                  <c:v>950.38379999999995</c:v>
                </c:pt>
                <c:pt idx="970">
                  <c:v>945.33079999999995</c:v>
                </c:pt>
                <c:pt idx="971">
                  <c:v>940.32380000000001</c:v>
                </c:pt>
                <c:pt idx="972">
                  <c:v>935.1662</c:v>
                </c:pt>
                <c:pt idx="973">
                  <c:v>929.77560000000005</c:v>
                </c:pt>
                <c:pt idx="974">
                  <c:v>924.38509999999997</c:v>
                </c:pt>
                <c:pt idx="975">
                  <c:v>918.8075</c:v>
                </c:pt>
                <c:pt idx="976">
                  <c:v>913.02859999999998</c:v>
                </c:pt>
                <c:pt idx="977">
                  <c:v>906.99310000000003</c:v>
                </c:pt>
                <c:pt idx="978">
                  <c:v>900.96199999999999</c:v>
                </c:pt>
                <c:pt idx="979">
                  <c:v>894.85389999999995</c:v>
                </c:pt>
                <c:pt idx="980">
                  <c:v>888.74260000000004</c:v>
                </c:pt>
                <c:pt idx="981">
                  <c:v>882.53629999999998</c:v>
                </c:pt>
                <c:pt idx="982">
                  <c:v>875.97860000000003</c:v>
                </c:pt>
                <c:pt idx="983">
                  <c:v>869.12490000000003</c:v>
                </c:pt>
                <c:pt idx="984">
                  <c:v>862.13739999999996</c:v>
                </c:pt>
                <c:pt idx="985">
                  <c:v>855.26089999999999</c:v>
                </c:pt>
                <c:pt idx="986">
                  <c:v>848.46259999999995</c:v>
                </c:pt>
                <c:pt idx="987">
                  <c:v>841.56629999999996</c:v>
                </c:pt>
                <c:pt idx="988">
                  <c:v>834.58659999999998</c:v>
                </c:pt>
                <c:pt idx="989">
                  <c:v>827.38900000000001</c:v>
                </c:pt>
                <c:pt idx="990">
                  <c:v>820.30690000000004</c:v>
                </c:pt>
                <c:pt idx="991">
                  <c:v>813.06420000000003</c:v>
                </c:pt>
                <c:pt idx="992">
                  <c:v>805.60159999999996</c:v>
                </c:pt>
                <c:pt idx="993">
                  <c:v>797.99</c:v>
                </c:pt>
                <c:pt idx="994">
                  <c:v>790.29110000000003</c:v>
                </c:pt>
                <c:pt idx="995">
                  <c:v>781.82619999999997</c:v>
                </c:pt>
                <c:pt idx="996">
                  <c:v>774.04909999999995</c:v>
                </c:pt>
                <c:pt idx="997">
                  <c:v>765.71559999999999</c:v>
                </c:pt>
                <c:pt idx="998">
                  <c:v>757.39189999999996</c:v>
                </c:pt>
                <c:pt idx="999">
                  <c:v>748.6549</c:v>
                </c:pt>
                <c:pt idx="1000">
                  <c:v>739.94600000000003</c:v>
                </c:pt>
                <c:pt idx="1001">
                  <c:v>731.37840000000006</c:v>
                </c:pt>
                <c:pt idx="1002">
                  <c:v>722.53589999999997</c:v>
                </c:pt>
                <c:pt idx="1003">
                  <c:v>713.8809</c:v>
                </c:pt>
                <c:pt idx="1004">
                  <c:v>705.01499999999999</c:v>
                </c:pt>
                <c:pt idx="1005">
                  <c:v>696.10440000000006</c:v>
                </c:pt>
                <c:pt idx="1006">
                  <c:v>687.21159999999998</c:v>
                </c:pt>
                <c:pt idx="1007">
                  <c:v>677.93759999999997</c:v>
                </c:pt>
                <c:pt idx="1008">
                  <c:v>668.66189999999995</c:v>
                </c:pt>
                <c:pt idx="1009">
                  <c:v>659.1626</c:v>
                </c:pt>
                <c:pt idx="1010">
                  <c:v>649.76220000000001</c:v>
                </c:pt>
                <c:pt idx="1011">
                  <c:v>640.05989999999997</c:v>
                </c:pt>
                <c:pt idx="1012">
                  <c:v>629.98500000000001</c:v>
                </c:pt>
                <c:pt idx="1013">
                  <c:v>620.06029999999998</c:v>
                </c:pt>
                <c:pt idx="1014">
                  <c:v>610.23900000000003</c:v>
                </c:pt>
                <c:pt idx="1015">
                  <c:v>600.3741</c:v>
                </c:pt>
                <c:pt idx="1016">
                  <c:v>590.58399999999995</c:v>
                </c:pt>
                <c:pt idx="1017">
                  <c:v>580.76620000000003</c:v>
                </c:pt>
                <c:pt idx="1018">
                  <c:v>570.85739999999998</c:v>
                </c:pt>
                <c:pt idx="1019">
                  <c:v>560.88210000000004</c:v>
                </c:pt>
                <c:pt idx="1020">
                  <c:v>550.66409999999996</c:v>
                </c:pt>
                <c:pt idx="1021">
                  <c:v>540.44960000000003</c:v>
                </c:pt>
                <c:pt idx="1022">
                  <c:v>530.16459999999995</c:v>
                </c:pt>
                <c:pt idx="1023">
                  <c:v>519.60879999999997</c:v>
                </c:pt>
                <c:pt idx="1024">
                  <c:v>509.25099999999998</c:v>
                </c:pt>
                <c:pt idx="1025">
                  <c:v>499.089</c:v>
                </c:pt>
                <c:pt idx="1026">
                  <c:v>488.91059999999999</c:v>
                </c:pt>
                <c:pt idx="1027">
                  <c:v>478.97039999999998</c:v>
                </c:pt>
                <c:pt idx="1028">
                  <c:v>468.79790000000003</c:v>
                </c:pt>
                <c:pt idx="1029">
                  <c:v>458.77940000000001</c:v>
                </c:pt>
                <c:pt idx="1030">
                  <c:v>448.61099999999999</c:v>
                </c:pt>
                <c:pt idx="1031">
                  <c:v>438.6037</c:v>
                </c:pt>
                <c:pt idx="1032">
                  <c:v>428.52300000000002</c:v>
                </c:pt>
                <c:pt idx="1033">
                  <c:v>418.52179999999998</c:v>
                </c:pt>
                <c:pt idx="1034">
                  <c:v>408.44569999999999</c:v>
                </c:pt>
                <c:pt idx="1035">
                  <c:v>398.67849999999999</c:v>
                </c:pt>
                <c:pt idx="1036">
                  <c:v>388.99849999999998</c:v>
                </c:pt>
                <c:pt idx="1037">
                  <c:v>379.58960000000002</c:v>
                </c:pt>
                <c:pt idx="1038">
                  <c:v>370.14940000000001</c:v>
                </c:pt>
                <c:pt idx="1039">
                  <c:v>360.76589999999999</c:v>
                </c:pt>
                <c:pt idx="1040">
                  <c:v>351.56599999999997</c:v>
                </c:pt>
                <c:pt idx="1041">
                  <c:v>342.4228</c:v>
                </c:pt>
                <c:pt idx="1042">
                  <c:v>333.4393</c:v>
                </c:pt>
                <c:pt idx="1043">
                  <c:v>324.63529999999997</c:v>
                </c:pt>
                <c:pt idx="1044">
                  <c:v>315.67349999999999</c:v>
                </c:pt>
                <c:pt idx="1045">
                  <c:v>307.13240000000002</c:v>
                </c:pt>
                <c:pt idx="1046">
                  <c:v>298.68099999999998</c:v>
                </c:pt>
                <c:pt idx="1047">
                  <c:v>290.32799999999997</c:v>
                </c:pt>
                <c:pt idx="1048">
                  <c:v>282.26979999999998</c:v>
                </c:pt>
                <c:pt idx="1049">
                  <c:v>274.30900000000003</c:v>
                </c:pt>
                <c:pt idx="1050">
                  <c:v>266.61680000000001</c:v>
                </c:pt>
                <c:pt idx="1051">
                  <c:v>259.07</c:v>
                </c:pt>
                <c:pt idx="1052">
                  <c:v>251.67009999999999</c:v>
                </c:pt>
                <c:pt idx="1053">
                  <c:v>244.43530000000001</c:v>
                </c:pt>
                <c:pt idx="1054">
                  <c:v>237.22749999999999</c:v>
                </c:pt>
                <c:pt idx="1055">
                  <c:v>230.31460000000001</c:v>
                </c:pt>
                <c:pt idx="1056">
                  <c:v>223.60720000000001</c:v>
                </c:pt>
                <c:pt idx="1057">
                  <c:v>217.06659999999999</c:v>
                </c:pt>
                <c:pt idx="1058">
                  <c:v>210.70949999999999</c:v>
                </c:pt>
                <c:pt idx="1059">
                  <c:v>204.47110000000001</c:v>
                </c:pt>
                <c:pt idx="1060">
                  <c:v>198.36420000000001</c:v>
                </c:pt>
                <c:pt idx="1061">
                  <c:v>192.41480000000001</c:v>
                </c:pt>
                <c:pt idx="1062">
                  <c:v>186.70740000000001</c:v>
                </c:pt>
                <c:pt idx="1063">
                  <c:v>181.20509999999999</c:v>
                </c:pt>
                <c:pt idx="1064">
                  <c:v>175.79259999999999</c:v>
                </c:pt>
                <c:pt idx="1065">
                  <c:v>170.595</c:v>
                </c:pt>
                <c:pt idx="1066">
                  <c:v>165.52340000000001</c:v>
                </c:pt>
                <c:pt idx="1067">
                  <c:v>160.7114</c:v>
                </c:pt>
                <c:pt idx="1068">
                  <c:v>156.0187</c:v>
                </c:pt>
                <c:pt idx="1069">
                  <c:v>151.4502</c:v>
                </c:pt>
                <c:pt idx="1070">
                  <c:v>147.0677</c:v>
                </c:pt>
                <c:pt idx="1071">
                  <c:v>142.8903</c:v>
                </c:pt>
                <c:pt idx="1072">
                  <c:v>138.7157</c:v>
                </c:pt>
                <c:pt idx="1073">
                  <c:v>134.7612</c:v>
                </c:pt>
                <c:pt idx="1074">
                  <c:v>130.90199999999999</c:v>
                </c:pt>
                <c:pt idx="1075">
                  <c:v>127.2238</c:v>
                </c:pt>
                <c:pt idx="1076">
                  <c:v>123.7102</c:v>
                </c:pt>
                <c:pt idx="1077">
                  <c:v>120.2808</c:v>
                </c:pt>
                <c:pt idx="1078">
                  <c:v>117.0442</c:v>
                </c:pt>
                <c:pt idx="1079">
                  <c:v>113.8481</c:v>
                </c:pt>
                <c:pt idx="1080">
                  <c:v>110.79519999999999</c:v>
                </c:pt>
                <c:pt idx="1081">
                  <c:v>107.8479</c:v>
                </c:pt>
                <c:pt idx="1082">
                  <c:v>104.9455</c:v>
                </c:pt>
                <c:pt idx="1083">
                  <c:v>102.179</c:v>
                </c:pt>
                <c:pt idx="1084">
                  <c:v>99.518180000000001</c:v>
                </c:pt>
                <c:pt idx="1085">
                  <c:v>96.973529999999997</c:v>
                </c:pt>
                <c:pt idx="1086">
                  <c:v>94.556370000000001</c:v>
                </c:pt>
                <c:pt idx="1087">
                  <c:v>92.145219999999995</c:v>
                </c:pt>
                <c:pt idx="1088">
                  <c:v>89.868160000000003</c:v>
                </c:pt>
                <c:pt idx="1089">
                  <c:v>87.688050000000004</c:v>
                </c:pt>
                <c:pt idx="1090">
                  <c:v>85.556089999999998</c:v>
                </c:pt>
                <c:pt idx="1091">
                  <c:v>83.475589999999997</c:v>
                </c:pt>
                <c:pt idx="1092">
                  <c:v>81.565820000000002</c:v>
                </c:pt>
                <c:pt idx="1093">
                  <c:v>79.6357</c:v>
                </c:pt>
                <c:pt idx="1094">
                  <c:v>77.828999999999994</c:v>
                </c:pt>
                <c:pt idx="1095">
                  <c:v>76.049949999999995</c:v>
                </c:pt>
                <c:pt idx="1096">
                  <c:v>74.363759999999999</c:v>
                </c:pt>
                <c:pt idx="1097">
                  <c:v>72.738740000000007</c:v>
                </c:pt>
                <c:pt idx="1098">
                  <c:v>71.220349999999996</c:v>
                </c:pt>
                <c:pt idx="1099">
                  <c:v>69.648759999999996</c:v>
                </c:pt>
                <c:pt idx="1100">
                  <c:v>68.174800000000005</c:v>
                </c:pt>
                <c:pt idx="1101">
                  <c:v>66.820369999999997</c:v>
                </c:pt>
                <c:pt idx="1102">
                  <c:v>65.422460000000001</c:v>
                </c:pt>
                <c:pt idx="1103">
                  <c:v>64.150080000000003</c:v>
                </c:pt>
                <c:pt idx="1104">
                  <c:v>62.889479999999999</c:v>
                </c:pt>
                <c:pt idx="1105">
                  <c:v>61.66865</c:v>
                </c:pt>
                <c:pt idx="1106">
                  <c:v>60.481540000000003</c:v>
                </c:pt>
                <c:pt idx="1107">
                  <c:v>59.343089999999997</c:v>
                </c:pt>
                <c:pt idx="1108">
                  <c:v>58.274380000000001</c:v>
                </c:pt>
                <c:pt idx="1109">
                  <c:v>57.208880000000001</c:v>
                </c:pt>
                <c:pt idx="1110">
                  <c:v>56.166559999999997</c:v>
                </c:pt>
                <c:pt idx="1111">
                  <c:v>55.188639999999999</c:v>
                </c:pt>
                <c:pt idx="1112">
                  <c:v>54.259659999999997</c:v>
                </c:pt>
                <c:pt idx="1113">
                  <c:v>53.335059999999999</c:v>
                </c:pt>
                <c:pt idx="1114">
                  <c:v>52.436279999999996</c:v>
                </c:pt>
                <c:pt idx="1115">
                  <c:v>51.561480000000003</c:v>
                </c:pt>
                <c:pt idx="1116">
                  <c:v>50.738390000000003</c:v>
                </c:pt>
                <c:pt idx="1117">
                  <c:v>49.922519999999999</c:v>
                </c:pt>
                <c:pt idx="1118">
                  <c:v>49.145740000000004</c:v>
                </c:pt>
                <c:pt idx="1119">
                  <c:v>48.382869999999997</c:v>
                </c:pt>
                <c:pt idx="1120">
                  <c:v>47.631019999999999</c:v>
                </c:pt>
                <c:pt idx="1121">
                  <c:v>46.935220000000001</c:v>
                </c:pt>
                <c:pt idx="1122">
                  <c:v>46.256279999999997</c:v>
                </c:pt>
                <c:pt idx="1123">
                  <c:v>45.573160000000001</c:v>
                </c:pt>
                <c:pt idx="1124">
                  <c:v>44.946330000000003</c:v>
                </c:pt>
                <c:pt idx="1125">
                  <c:v>44.344909999999999</c:v>
                </c:pt>
                <c:pt idx="1126">
                  <c:v>43.741639999999997</c:v>
                </c:pt>
                <c:pt idx="1127">
                  <c:v>43.164749999999998</c:v>
                </c:pt>
                <c:pt idx="1128">
                  <c:v>42.59122</c:v>
                </c:pt>
                <c:pt idx="1129">
                  <c:v>42.065739999999998</c:v>
                </c:pt>
                <c:pt idx="1130">
                  <c:v>41.527769999999997</c:v>
                </c:pt>
                <c:pt idx="1131">
                  <c:v>41.015500000000003</c:v>
                </c:pt>
                <c:pt idx="1132">
                  <c:v>40.530200000000001</c:v>
                </c:pt>
                <c:pt idx="1133">
                  <c:v>40.037680000000002</c:v>
                </c:pt>
                <c:pt idx="1134">
                  <c:v>39.579450000000001</c:v>
                </c:pt>
                <c:pt idx="1135">
                  <c:v>39.14761</c:v>
                </c:pt>
                <c:pt idx="1136">
                  <c:v>38.702559999999998</c:v>
                </c:pt>
                <c:pt idx="1137">
                  <c:v>38.297849999999997</c:v>
                </c:pt>
                <c:pt idx="1138">
                  <c:v>37.86938</c:v>
                </c:pt>
                <c:pt idx="1139">
                  <c:v>37.462499999999999</c:v>
                </c:pt>
                <c:pt idx="1140">
                  <c:v>37.08128</c:v>
                </c:pt>
                <c:pt idx="1141">
                  <c:v>36.7027</c:v>
                </c:pt>
                <c:pt idx="1142">
                  <c:v>36.312910000000002</c:v>
                </c:pt>
                <c:pt idx="1143">
                  <c:v>35.97963</c:v>
                </c:pt>
                <c:pt idx="1144">
                  <c:v>35.626249999999999</c:v>
                </c:pt>
                <c:pt idx="1145">
                  <c:v>35.283799999999999</c:v>
                </c:pt>
                <c:pt idx="1146">
                  <c:v>34.984499999999997</c:v>
                </c:pt>
                <c:pt idx="1147">
                  <c:v>34.650089999999999</c:v>
                </c:pt>
                <c:pt idx="1148">
                  <c:v>34.330530000000003</c:v>
                </c:pt>
                <c:pt idx="1149">
                  <c:v>34.063670000000002</c:v>
                </c:pt>
                <c:pt idx="1150">
                  <c:v>33.751309999999997</c:v>
                </c:pt>
                <c:pt idx="1151">
                  <c:v>33.478400000000001</c:v>
                </c:pt>
                <c:pt idx="1152">
                  <c:v>33.208260000000003</c:v>
                </c:pt>
                <c:pt idx="1153">
                  <c:v>32.933700000000002</c:v>
                </c:pt>
                <c:pt idx="1154">
                  <c:v>32.665959999999998</c:v>
                </c:pt>
                <c:pt idx="1155">
                  <c:v>32.404679999999999</c:v>
                </c:pt>
                <c:pt idx="1156">
                  <c:v>32.158740000000002</c:v>
                </c:pt>
                <c:pt idx="1157">
                  <c:v>31.924299999999999</c:v>
                </c:pt>
                <c:pt idx="1158">
                  <c:v>31.674440000000001</c:v>
                </c:pt>
                <c:pt idx="1159">
                  <c:v>31.457519999999999</c:v>
                </c:pt>
                <c:pt idx="1160">
                  <c:v>31.233899999999998</c:v>
                </c:pt>
                <c:pt idx="1161">
                  <c:v>31.0276</c:v>
                </c:pt>
                <c:pt idx="1162">
                  <c:v>30.816020000000002</c:v>
                </c:pt>
                <c:pt idx="1163">
                  <c:v>30.605640000000001</c:v>
                </c:pt>
                <c:pt idx="1164">
                  <c:v>30.412279999999999</c:v>
                </c:pt>
                <c:pt idx="1165">
                  <c:v>30.227239999999998</c:v>
                </c:pt>
                <c:pt idx="1166">
                  <c:v>30.05283</c:v>
                </c:pt>
                <c:pt idx="1167">
                  <c:v>29.86544</c:v>
                </c:pt>
                <c:pt idx="1168">
                  <c:v>29.683700000000002</c:v>
                </c:pt>
                <c:pt idx="1169">
                  <c:v>29.513059999999999</c:v>
                </c:pt>
                <c:pt idx="1170">
                  <c:v>29.35896</c:v>
                </c:pt>
                <c:pt idx="1171">
                  <c:v>29.186319999999998</c:v>
                </c:pt>
                <c:pt idx="1172">
                  <c:v>29.035820000000001</c:v>
                </c:pt>
                <c:pt idx="1173">
                  <c:v>28.894469999999998</c:v>
                </c:pt>
                <c:pt idx="1174">
                  <c:v>28.741040000000002</c:v>
                </c:pt>
                <c:pt idx="1175">
                  <c:v>28.589269999999999</c:v>
                </c:pt>
                <c:pt idx="1176">
                  <c:v>28.445599999999999</c:v>
                </c:pt>
                <c:pt idx="1177">
                  <c:v>28.305759999999999</c:v>
                </c:pt>
                <c:pt idx="1178">
                  <c:v>28.16901</c:v>
                </c:pt>
                <c:pt idx="1179">
                  <c:v>28.03931</c:v>
                </c:pt>
                <c:pt idx="1180">
                  <c:v>27.907050000000002</c:v>
                </c:pt>
                <c:pt idx="1181">
                  <c:v>27.780840000000001</c:v>
                </c:pt>
                <c:pt idx="1182">
                  <c:v>27.667149999999999</c:v>
                </c:pt>
                <c:pt idx="1183">
                  <c:v>27.529920000000001</c:v>
                </c:pt>
                <c:pt idx="1184">
                  <c:v>27.415420000000001</c:v>
                </c:pt>
                <c:pt idx="1185">
                  <c:v>27.304939999999998</c:v>
                </c:pt>
                <c:pt idx="1186">
                  <c:v>27.207159999999998</c:v>
                </c:pt>
                <c:pt idx="1187">
                  <c:v>27.084250000000001</c:v>
                </c:pt>
                <c:pt idx="1188">
                  <c:v>26.973140000000001</c:v>
                </c:pt>
                <c:pt idx="1189">
                  <c:v>26.875699999999998</c:v>
                </c:pt>
                <c:pt idx="1190">
                  <c:v>26.778700000000001</c:v>
                </c:pt>
                <c:pt idx="1191">
                  <c:v>26.672149999999998</c:v>
                </c:pt>
                <c:pt idx="1192">
                  <c:v>26.577480000000001</c:v>
                </c:pt>
                <c:pt idx="1193">
                  <c:v>26.4955</c:v>
                </c:pt>
                <c:pt idx="1194">
                  <c:v>26.3979</c:v>
                </c:pt>
                <c:pt idx="1195">
                  <c:v>26.295400000000001</c:v>
                </c:pt>
                <c:pt idx="1196">
                  <c:v>26.215420000000002</c:v>
                </c:pt>
                <c:pt idx="1197">
                  <c:v>26.114519999999999</c:v>
                </c:pt>
                <c:pt idx="1198">
                  <c:v>26.033000000000001</c:v>
                </c:pt>
                <c:pt idx="1199">
                  <c:v>25.963560000000001</c:v>
                </c:pt>
                <c:pt idx="1200">
                  <c:v>25.859200000000001</c:v>
                </c:pt>
                <c:pt idx="1201">
                  <c:v>25.786069999999999</c:v>
                </c:pt>
                <c:pt idx="1202">
                  <c:v>25.70844</c:v>
                </c:pt>
                <c:pt idx="1203">
                  <c:v>25.631060000000002</c:v>
                </c:pt>
                <c:pt idx="1204">
                  <c:v>25.568999999999999</c:v>
                </c:pt>
                <c:pt idx="1205">
                  <c:v>25.49072</c:v>
                </c:pt>
                <c:pt idx="1206">
                  <c:v>25.414829999999998</c:v>
                </c:pt>
                <c:pt idx="1207">
                  <c:v>25.353840000000002</c:v>
                </c:pt>
                <c:pt idx="1208">
                  <c:v>25.29673</c:v>
                </c:pt>
                <c:pt idx="1209">
                  <c:v>25.233039999999999</c:v>
                </c:pt>
                <c:pt idx="1210">
                  <c:v>25.159690000000001</c:v>
                </c:pt>
                <c:pt idx="1211">
                  <c:v>25.118680000000001</c:v>
                </c:pt>
                <c:pt idx="1212">
                  <c:v>25.054349999999999</c:v>
                </c:pt>
                <c:pt idx="1213">
                  <c:v>24.998550000000002</c:v>
                </c:pt>
                <c:pt idx="1214">
                  <c:v>24.914400000000001</c:v>
                </c:pt>
                <c:pt idx="1215">
                  <c:v>24.8706</c:v>
                </c:pt>
                <c:pt idx="1216">
                  <c:v>24.805430000000001</c:v>
                </c:pt>
                <c:pt idx="1217">
                  <c:v>24.748840000000001</c:v>
                </c:pt>
                <c:pt idx="1218">
                  <c:v>24.695270000000001</c:v>
                </c:pt>
                <c:pt idx="1219">
                  <c:v>24.642949999999999</c:v>
                </c:pt>
                <c:pt idx="1220">
                  <c:v>24.574999999999999</c:v>
                </c:pt>
                <c:pt idx="1221">
                  <c:v>24.520900000000001</c:v>
                </c:pt>
                <c:pt idx="1222">
                  <c:v>24.46294</c:v>
                </c:pt>
                <c:pt idx="1223">
                  <c:v>24.4176</c:v>
                </c:pt>
                <c:pt idx="1224">
                  <c:v>24.366199999999999</c:v>
                </c:pt>
                <c:pt idx="1225">
                  <c:v>24.336690000000001</c:v>
                </c:pt>
                <c:pt idx="1226">
                  <c:v>24.269659999999998</c:v>
                </c:pt>
                <c:pt idx="1227">
                  <c:v>24.225100000000001</c:v>
                </c:pt>
                <c:pt idx="1228">
                  <c:v>24.175139999999999</c:v>
                </c:pt>
                <c:pt idx="1229">
                  <c:v>24.133140000000001</c:v>
                </c:pt>
                <c:pt idx="1230">
                  <c:v>24.10201</c:v>
                </c:pt>
                <c:pt idx="1231">
                  <c:v>24.051189999999998</c:v>
                </c:pt>
                <c:pt idx="1232">
                  <c:v>24.031870000000001</c:v>
                </c:pt>
                <c:pt idx="1233">
                  <c:v>23.98133</c:v>
                </c:pt>
                <c:pt idx="1234">
                  <c:v>23.940840000000001</c:v>
                </c:pt>
                <c:pt idx="1235">
                  <c:v>23.898700000000002</c:v>
                </c:pt>
                <c:pt idx="1236">
                  <c:v>23.860130000000002</c:v>
                </c:pt>
                <c:pt idx="1237">
                  <c:v>23.80958</c:v>
                </c:pt>
                <c:pt idx="1238">
                  <c:v>23.765750000000001</c:v>
                </c:pt>
                <c:pt idx="1239">
                  <c:v>23.748570000000001</c:v>
                </c:pt>
                <c:pt idx="1240">
                  <c:v>23.70486</c:v>
                </c:pt>
                <c:pt idx="1241">
                  <c:v>23.6754</c:v>
                </c:pt>
                <c:pt idx="1242">
                  <c:v>23.625730000000001</c:v>
                </c:pt>
                <c:pt idx="1243">
                  <c:v>23.596640000000001</c:v>
                </c:pt>
                <c:pt idx="1244">
                  <c:v>23.56298</c:v>
                </c:pt>
                <c:pt idx="1245">
                  <c:v>23.507079999999998</c:v>
                </c:pt>
                <c:pt idx="1246">
                  <c:v>23.471419999999998</c:v>
                </c:pt>
                <c:pt idx="1247">
                  <c:v>23.453659999999999</c:v>
                </c:pt>
                <c:pt idx="1248">
                  <c:v>23.39104</c:v>
                </c:pt>
                <c:pt idx="1249">
                  <c:v>23.362739999999999</c:v>
                </c:pt>
                <c:pt idx="1250">
                  <c:v>23.3444</c:v>
                </c:pt>
                <c:pt idx="1251">
                  <c:v>23.29852</c:v>
                </c:pt>
                <c:pt idx="1252">
                  <c:v>23.290389999999999</c:v>
                </c:pt>
                <c:pt idx="1253">
                  <c:v>23.239920000000001</c:v>
                </c:pt>
                <c:pt idx="1254">
                  <c:v>23.212859999999999</c:v>
                </c:pt>
                <c:pt idx="1255">
                  <c:v>23.192679999999999</c:v>
                </c:pt>
                <c:pt idx="1256">
                  <c:v>23.160419999999998</c:v>
                </c:pt>
                <c:pt idx="1257">
                  <c:v>23.12622</c:v>
                </c:pt>
                <c:pt idx="1258">
                  <c:v>23.112960000000001</c:v>
                </c:pt>
                <c:pt idx="1259">
                  <c:v>23.090309999999999</c:v>
                </c:pt>
                <c:pt idx="1260">
                  <c:v>23.05734</c:v>
                </c:pt>
                <c:pt idx="1261">
                  <c:v>23.032219999999999</c:v>
                </c:pt>
                <c:pt idx="1262">
                  <c:v>22.999500000000001</c:v>
                </c:pt>
                <c:pt idx="1263">
                  <c:v>22.973520000000001</c:v>
                </c:pt>
                <c:pt idx="1264">
                  <c:v>22.945150000000002</c:v>
                </c:pt>
                <c:pt idx="1265">
                  <c:v>22.92014</c:v>
                </c:pt>
                <c:pt idx="1266">
                  <c:v>22.90652</c:v>
                </c:pt>
                <c:pt idx="1267">
                  <c:v>22.881399999999999</c:v>
                </c:pt>
                <c:pt idx="1268">
                  <c:v>22.833220000000001</c:v>
                </c:pt>
                <c:pt idx="1269">
                  <c:v>22.823260000000001</c:v>
                </c:pt>
                <c:pt idx="1270">
                  <c:v>22.79034</c:v>
                </c:pt>
                <c:pt idx="1271">
                  <c:v>22.764379999999999</c:v>
                </c:pt>
                <c:pt idx="1272">
                  <c:v>22.7563</c:v>
                </c:pt>
                <c:pt idx="1273">
                  <c:v>22.732479999999999</c:v>
                </c:pt>
                <c:pt idx="1274">
                  <c:v>22.720400000000001</c:v>
                </c:pt>
                <c:pt idx="1275">
                  <c:v>22.6721</c:v>
                </c:pt>
                <c:pt idx="1276">
                  <c:v>22.657440000000001</c:v>
                </c:pt>
                <c:pt idx="1277">
                  <c:v>22.63542</c:v>
                </c:pt>
                <c:pt idx="1278">
                  <c:v>22.60867</c:v>
                </c:pt>
                <c:pt idx="1279">
                  <c:v>22.599969999999999</c:v>
                </c:pt>
                <c:pt idx="1280">
                  <c:v>22.584219999999998</c:v>
                </c:pt>
                <c:pt idx="1281">
                  <c:v>22.56719</c:v>
                </c:pt>
                <c:pt idx="1282">
                  <c:v>22.536380000000001</c:v>
                </c:pt>
                <c:pt idx="1283">
                  <c:v>22.495480000000001</c:v>
                </c:pt>
                <c:pt idx="1284">
                  <c:v>22.470040000000001</c:v>
                </c:pt>
                <c:pt idx="1285">
                  <c:v>22.447959999999998</c:v>
                </c:pt>
                <c:pt idx="1286">
                  <c:v>22.433859999999999</c:v>
                </c:pt>
                <c:pt idx="1287">
                  <c:v>22.422799999999999</c:v>
                </c:pt>
                <c:pt idx="1288">
                  <c:v>22.396070000000002</c:v>
                </c:pt>
                <c:pt idx="1289">
                  <c:v>22.397040000000001</c:v>
                </c:pt>
                <c:pt idx="1290">
                  <c:v>22.383970000000001</c:v>
                </c:pt>
                <c:pt idx="1291">
                  <c:v>22.35567</c:v>
                </c:pt>
                <c:pt idx="1292">
                  <c:v>22.341239999999999</c:v>
                </c:pt>
                <c:pt idx="1293">
                  <c:v>22.328320000000001</c:v>
                </c:pt>
                <c:pt idx="1294">
                  <c:v>22.313130000000001</c:v>
                </c:pt>
                <c:pt idx="1295">
                  <c:v>22.290179999999999</c:v>
                </c:pt>
                <c:pt idx="1296">
                  <c:v>22.274899999999999</c:v>
                </c:pt>
                <c:pt idx="1297">
                  <c:v>22.256720000000001</c:v>
                </c:pt>
                <c:pt idx="1298">
                  <c:v>22.24044</c:v>
                </c:pt>
                <c:pt idx="1299">
                  <c:v>22.221609999999998</c:v>
                </c:pt>
                <c:pt idx="1300">
                  <c:v>22.218859999999999</c:v>
                </c:pt>
                <c:pt idx="1301">
                  <c:v>22.194769999999998</c:v>
                </c:pt>
                <c:pt idx="1302">
                  <c:v>22.18599</c:v>
                </c:pt>
                <c:pt idx="1303">
                  <c:v>22.166080000000001</c:v>
                </c:pt>
                <c:pt idx="1304">
                  <c:v>22.145060000000001</c:v>
                </c:pt>
                <c:pt idx="1305">
                  <c:v>22.131080000000001</c:v>
                </c:pt>
                <c:pt idx="1306">
                  <c:v>22.124400000000001</c:v>
                </c:pt>
                <c:pt idx="1307">
                  <c:v>22.115549999999999</c:v>
                </c:pt>
                <c:pt idx="1308">
                  <c:v>22.104880000000001</c:v>
                </c:pt>
                <c:pt idx="1309">
                  <c:v>22.090890000000002</c:v>
                </c:pt>
                <c:pt idx="1310">
                  <c:v>22.08081</c:v>
                </c:pt>
                <c:pt idx="1311">
                  <c:v>22.049859999999999</c:v>
                </c:pt>
                <c:pt idx="1312">
                  <c:v>22.046379999999999</c:v>
                </c:pt>
                <c:pt idx="1313">
                  <c:v>22.04975</c:v>
                </c:pt>
                <c:pt idx="1314">
                  <c:v>22.037939999999999</c:v>
                </c:pt>
                <c:pt idx="1315">
                  <c:v>22.01689</c:v>
                </c:pt>
                <c:pt idx="1316">
                  <c:v>22.00759</c:v>
                </c:pt>
                <c:pt idx="1317">
                  <c:v>22.006080000000001</c:v>
                </c:pt>
                <c:pt idx="1318">
                  <c:v>21.99334</c:v>
                </c:pt>
                <c:pt idx="1319">
                  <c:v>21.990359999999999</c:v>
                </c:pt>
                <c:pt idx="1320">
                  <c:v>21.9665</c:v>
                </c:pt>
                <c:pt idx="1321">
                  <c:v>21.958500000000001</c:v>
                </c:pt>
                <c:pt idx="1322">
                  <c:v>21.9557</c:v>
                </c:pt>
                <c:pt idx="1323">
                  <c:v>21.95196</c:v>
                </c:pt>
                <c:pt idx="1324">
                  <c:v>21.93674</c:v>
                </c:pt>
                <c:pt idx="1325">
                  <c:v>21.941279999999999</c:v>
                </c:pt>
                <c:pt idx="1326">
                  <c:v>21.922070000000001</c:v>
                </c:pt>
                <c:pt idx="1327">
                  <c:v>21.909669999999998</c:v>
                </c:pt>
                <c:pt idx="1328">
                  <c:v>21.904319999999998</c:v>
                </c:pt>
                <c:pt idx="1329">
                  <c:v>21.8811</c:v>
                </c:pt>
                <c:pt idx="1330">
                  <c:v>21.86816</c:v>
                </c:pt>
                <c:pt idx="1331">
                  <c:v>21.875440000000001</c:v>
                </c:pt>
                <c:pt idx="1332">
                  <c:v>21.87323</c:v>
                </c:pt>
                <c:pt idx="1333">
                  <c:v>21.843579999999999</c:v>
                </c:pt>
                <c:pt idx="1334">
                  <c:v>21.83304</c:v>
                </c:pt>
                <c:pt idx="1335">
                  <c:v>21.821940000000001</c:v>
                </c:pt>
                <c:pt idx="1336">
                  <c:v>21.81343</c:v>
                </c:pt>
                <c:pt idx="1337">
                  <c:v>21.809339999999999</c:v>
                </c:pt>
                <c:pt idx="1338">
                  <c:v>21.811</c:v>
                </c:pt>
                <c:pt idx="1339">
                  <c:v>21.796600000000002</c:v>
                </c:pt>
                <c:pt idx="1340">
                  <c:v>21.79223</c:v>
                </c:pt>
                <c:pt idx="1341">
                  <c:v>21.79393</c:v>
                </c:pt>
                <c:pt idx="1342">
                  <c:v>21.79055</c:v>
                </c:pt>
                <c:pt idx="1343">
                  <c:v>21.78566</c:v>
                </c:pt>
                <c:pt idx="1344">
                  <c:v>21.78087</c:v>
                </c:pt>
                <c:pt idx="1345">
                  <c:v>21.779060000000001</c:v>
                </c:pt>
                <c:pt idx="1346">
                  <c:v>21.767949999999999</c:v>
                </c:pt>
                <c:pt idx="1347">
                  <c:v>21.76736</c:v>
                </c:pt>
                <c:pt idx="1348">
                  <c:v>21.738240000000001</c:v>
                </c:pt>
                <c:pt idx="1349">
                  <c:v>21.750779999999999</c:v>
                </c:pt>
                <c:pt idx="1350">
                  <c:v>21.731950000000001</c:v>
                </c:pt>
                <c:pt idx="1351">
                  <c:v>21.715250000000001</c:v>
                </c:pt>
                <c:pt idx="1352">
                  <c:v>21.725010000000001</c:v>
                </c:pt>
                <c:pt idx="1353">
                  <c:v>21.725180000000002</c:v>
                </c:pt>
                <c:pt idx="1354">
                  <c:v>21.707719999999998</c:v>
                </c:pt>
                <c:pt idx="1355">
                  <c:v>21.711880000000001</c:v>
                </c:pt>
                <c:pt idx="1356">
                  <c:v>21.720649999999999</c:v>
                </c:pt>
                <c:pt idx="1357">
                  <c:v>21.708089999999999</c:v>
                </c:pt>
                <c:pt idx="1358">
                  <c:v>21.71237</c:v>
                </c:pt>
                <c:pt idx="1359">
                  <c:v>21.716629999999999</c:v>
                </c:pt>
                <c:pt idx="1360">
                  <c:v>21.71246</c:v>
                </c:pt>
                <c:pt idx="1361">
                  <c:v>21.694230000000001</c:v>
                </c:pt>
                <c:pt idx="1362">
                  <c:v>21.703220000000002</c:v>
                </c:pt>
                <c:pt idx="1363">
                  <c:v>21.695609999999999</c:v>
                </c:pt>
                <c:pt idx="1364">
                  <c:v>21.69003</c:v>
                </c:pt>
                <c:pt idx="1365">
                  <c:v>21.677119999999999</c:v>
                </c:pt>
                <c:pt idx="1366">
                  <c:v>21.679459999999999</c:v>
                </c:pt>
                <c:pt idx="1367">
                  <c:v>21.68441</c:v>
                </c:pt>
                <c:pt idx="1368">
                  <c:v>21.672090000000001</c:v>
                </c:pt>
                <c:pt idx="1369">
                  <c:v>21.68675</c:v>
                </c:pt>
                <c:pt idx="1370">
                  <c:v>21.668199999999999</c:v>
                </c:pt>
                <c:pt idx="1371">
                  <c:v>21.676200000000001</c:v>
                </c:pt>
                <c:pt idx="1372">
                  <c:v>21.666060000000002</c:v>
                </c:pt>
                <c:pt idx="1373">
                  <c:v>21.674379999999999</c:v>
                </c:pt>
                <c:pt idx="1374">
                  <c:v>21.649509999999999</c:v>
                </c:pt>
                <c:pt idx="1375">
                  <c:v>21.65204</c:v>
                </c:pt>
                <c:pt idx="1376">
                  <c:v>21.655740000000002</c:v>
                </c:pt>
                <c:pt idx="1377">
                  <c:v>21.64799</c:v>
                </c:pt>
                <c:pt idx="1378">
                  <c:v>21.664660000000001</c:v>
                </c:pt>
                <c:pt idx="1379">
                  <c:v>21.64724</c:v>
                </c:pt>
                <c:pt idx="1380">
                  <c:v>21.657920000000001</c:v>
                </c:pt>
                <c:pt idx="1381">
                  <c:v>21.668659999999999</c:v>
                </c:pt>
                <c:pt idx="1382">
                  <c:v>21.645199999999999</c:v>
                </c:pt>
                <c:pt idx="1383">
                  <c:v>21.661460000000002</c:v>
                </c:pt>
                <c:pt idx="1384">
                  <c:v>21.655180000000001</c:v>
                </c:pt>
                <c:pt idx="1385">
                  <c:v>21.670680000000001</c:v>
                </c:pt>
                <c:pt idx="1386">
                  <c:v>21.63879</c:v>
                </c:pt>
                <c:pt idx="1387">
                  <c:v>21.67539</c:v>
                </c:pt>
                <c:pt idx="1388">
                  <c:v>21.689869999999999</c:v>
                </c:pt>
                <c:pt idx="1389">
                  <c:v>21.685490000000001</c:v>
                </c:pt>
                <c:pt idx="1390">
                  <c:v>21.677399999999999</c:v>
                </c:pt>
                <c:pt idx="1391">
                  <c:v>21.68366</c:v>
                </c:pt>
                <c:pt idx="1392">
                  <c:v>21.67737</c:v>
                </c:pt>
                <c:pt idx="1393">
                  <c:v>21.66966</c:v>
                </c:pt>
                <c:pt idx="1394">
                  <c:v>21.67135</c:v>
                </c:pt>
                <c:pt idx="1395">
                  <c:v>21.680959999999999</c:v>
                </c:pt>
                <c:pt idx="1396">
                  <c:v>21.675039999999999</c:v>
                </c:pt>
                <c:pt idx="1397">
                  <c:v>21.688220000000001</c:v>
                </c:pt>
                <c:pt idx="1398">
                  <c:v>21.681059999999999</c:v>
                </c:pt>
                <c:pt idx="1399">
                  <c:v>21.666599999999999</c:v>
                </c:pt>
                <c:pt idx="1400">
                  <c:v>21.681239999999999</c:v>
                </c:pt>
                <c:pt idx="1401">
                  <c:v>21.680859999999999</c:v>
                </c:pt>
                <c:pt idx="1402">
                  <c:v>21.67754</c:v>
                </c:pt>
                <c:pt idx="1403">
                  <c:v>21.680969999999999</c:v>
                </c:pt>
                <c:pt idx="1404">
                  <c:v>21.675049999999999</c:v>
                </c:pt>
                <c:pt idx="1405">
                  <c:v>21.68233</c:v>
                </c:pt>
                <c:pt idx="1406">
                  <c:v>21.685369999999999</c:v>
                </c:pt>
                <c:pt idx="1407">
                  <c:v>21.667190000000002</c:v>
                </c:pt>
                <c:pt idx="1408">
                  <c:v>21.698160000000001</c:v>
                </c:pt>
                <c:pt idx="1409">
                  <c:v>21.674579999999999</c:v>
                </c:pt>
                <c:pt idx="1410">
                  <c:v>21.667960000000001</c:v>
                </c:pt>
                <c:pt idx="1411">
                  <c:v>21.692150000000002</c:v>
                </c:pt>
                <c:pt idx="1412">
                  <c:v>21.715229999999998</c:v>
                </c:pt>
                <c:pt idx="1413">
                  <c:v>21.702449999999999</c:v>
                </c:pt>
                <c:pt idx="1414">
                  <c:v>21.685639999999999</c:v>
                </c:pt>
                <c:pt idx="1415">
                  <c:v>21.741320000000002</c:v>
                </c:pt>
                <c:pt idx="1416">
                  <c:v>21.73949</c:v>
                </c:pt>
                <c:pt idx="1417">
                  <c:v>21.72334</c:v>
                </c:pt>
                <c:pt idx="1418">
                  <c:v>21.72418</c:v>
                </c:pt>
                <c:pt idx="1419">
                  <c:v>21.728560000000002</c:v>
                </c:pt>
                <c:pt idx="1420">
                  <c:v>21.729299999999999</c:v>
                </c:pt>
                <c:pt idx="1421">
                  <c:v>21.723759999999999</c:v>
                </c:pt>
                <c:pt idx="1422">
                  <c:v>21.74418</c:v>
                </c:pt>
                <c:pt idx="1423">
                  <c:v>21.737030000000001</c:v>
                </c:pt>
                <c:pt idx="1424">
                  <c:v>21.734439999999999</c:v>
                </c:pt>
                <c:pt idx="1425">
                  <c:v>21.744230000000002</c:v>
                </c:pt>
                <c:pt idx="1426">
                  <c:v>21.750730000000001</c:v>
                </c:pt>
                <c:pt idx="1427">
                  <c:v>21.754249999999999</c:v>
                </c:pt>
                <c:pt idx="1428">
                  <c:v>21.74484</c:v>
                </c:pt>
                <c:pt idx="1429">
                  <c:v>21.762360000000001</c:v>
                </c:pt>
                <c:pt idx="1430">
                  <c:v>21.766439999999999</c:v>
                </c:pt>
                <c:pt idx="1431">
                  <c:v>21.760940000000002</c:v>
                </c:pt>
                <c:pt idx="1432">
                  <c:v>21.766960000000001</c:v>
                </c:pt>
                <c:pt idx="1433">
                  <c:v>21.775880000000001</c:v>
                </c:pt>
                <c:pt idx="1434">
                  <c:v>21.78218</c:v>
                </c:pt>
                <c:pt idx="1435">
                  <c:v>21.775220000000001</c:v>
                </c:pt>
                <c:pt idx="1436">
                  <c:v>21.784880000000001</c:v>
                </c:pt>
                <c:pt idx="1437">
                  <c:v>21.78612</c:v>
                </c:pt>
                <c:pt idx="1438">
                  <c:v>21.80922</c:v>
                </c:pt>
                <c:pt idx="1439">
                  <c:v>21.7882</c:v>
                </c:pt>
                <c:pt idx="1440">
                  <c:v>21.8001</c:v>
                </c:pt>
                <c:pt idx="1441">
                  <c:v>21.79852</c:v>
                </c:pt>
                <c:pt idx="1442">
                  <c:v>21.78275</c:v>
                </c:pt>
                <c:pt idx="1443">
                  <c:v>21.793659999999999</c:v>
                </c:pt>
                <c:pt idx="1444">
                  <c:v>21.79898</c:v>
                </c:pt>
                <c:pt idx="1445">
                  <c:v>21.802040000000002</c:v>
                </c:pt>
                <c:pt idx="1446">
                  <c:v>21.79898</c:v>
                </c:pt>
                <c:pt idx="1447">
                  <c:v>21.802060000000001</c:v>
                </c:pt>
                <c:pt idx="1448">
                  <c:v>21.840350000000001</c:v>
                </c:pt>
                <c:pt idx="1449">
                  <c:v>21.821580000000001</c:v>
                </c:pt>
                <c:pt idx="1450">
                  <c:v>21.81645</c:v>
                </c:pt>
                <c:pt idx="1451">
                  <c:v>21.823840000000001</c:v>
                </c:pt>
                <c:pt idx="1452">
                  <c:v>21.838180000000001</c:v>
                </c:pt>
                <c:pt idx="1453">
                  <c:v>21.826329999999999</c:v>
                </c:pt>
                <c:pt idx="1454">
                  <c:v>21.842649999999999</c:v>
                </c:pt>
                <c:pt idx="1455">
                  <c:v>21.841000000000001</c:v>
                </c:pt>
                <c:pt idx="1456">
                  <c:v>21.866900000000001</c:v>
                </c:pt>
                <c:pt idx="1457">
                  <c:v>21.868649999999999</c:v>
                </c:pt>
                <c:pt idx="1458">
                  <c:v>21.874590000000001</c:v>
                </c:pt>
                <c:pt idx="1459">
                  <c:v>21.878599999999999</c:v>
                </c:pt>
                <c:pt idx="1460">
                  <c:v>21.861039999999999</c:v>
                </c:pt>
                <c:pt idx="1461">
                  <c:v>21.8766</c:v>
                </c:pt>
                <c:pt idx="1462">
                  <c:v>21.90109</c:v>
                </c:pt>
                <c:pt idx="1463">
                  <c:v>21.903880000000001</c:v>
                </c:pt>
                <c:pt idx="1464">
                  <c:v>21.903690000000001</c:v>
                </c:pt>
                <c:pt idx="1465">
                  <c:v>21.91384</c:v>
                </c:pt>
                <c:pt idx="1466">
                  <c:v>21.9194</c:v>
                </c:pt>
                <c:pt idx="1467">
                  <c:v>21.929950000000002</c:v>
                </c:pt>
                <c:pt idx="1468">
                  <c:v>21.923100000000002</c:v>
                </c:pt>
                <c:pt idx="1469">
                  <c:v>21.950199999999999</c:v>
                </c:pt>
                <c:pt idx="1470">
                  <c:v>21.972380000000001</c:v>
                </c:pt>
                <c:pt idx="1471">
                  <c:v>21.958379999999998</c:v>
                </c:pt>
                <c:pt idx="1472">
                  <c:v>21.945219999999999</c:v>
                </c:pt>
                <c:pt idx="1473">
                  <c:v>21.935860000000002</c:v>
                </c:pt>
                <c:pt idx="1474">
                  <c:v>21.93694</c:v>
                </c:pt>
                <c:pt idx="1475">
                  <c:v>21.972370000000002</c:v>
                </c:pt>
                <c:pt idx="1476">
                  <c:v>21.96387</c:v>
                </c:pt>
                <c:pt idx="1477">
                  <c:v>21.969550000000002</c:v>
                </c:pt>
                <c:pt idx="1478">
                  <c:v>21.95852</c:v>
                </c:pt>
                <c:pt idx="1479">
                  <c:v>21.965019999999999</c:v>
                </c:pt>
                <c:pt idx="1480">
                  <c:v>21.976700000000001</c:v>
                </c:pt>
                <c:pt idx="1481">
                  <c:v>21.985399999999998</c:v>
                </c:pt>
                <c:pt idx="1482">
                  <c:v>21.997029999999999</c:v>
                </c:pt>
                <c:pt idx="1483">
                  <c:v>21.999500000000001</c:v>
                </c:pt>
                <c:pt idx="1484">
                  <c:v>22.020060000000001</c:v>
                </c:pt>
                <c:pt idx="1485">
                  <c:v>21.998370000000001</c:v>
                </c:pt>
                <c:pt idx="1486">
                  <c:v>21.962520000000001</c:v>
                </c:pt>
                <c:pt idx="1487">
                  <c:v>22.00977</c:v>
                </c:pt>
                <c:pt idx="1488">
                  <c:v>22.044509999999999</c:v>
                </c:pt>
                <c:pt idx="1489">
                  <c:v>22.029509999999998</c:v>
                </c:pt>
                <c:pt idx="1490">
                  <c:v>22.039650000000002</c:v>
                </c:pt>
                <c:pt idx="1491">
                  <c:v>22.041979999999999</c:v>
                </c:pt>
                <c:pt idx="1492">
                  <c:v>22.046279999999999</c:v>
                </c:pt>
                <c:pt idx="1493">
                  <c:v>22.045349999999999</c:v>
                </c:pt>
                <c:pt idx="1494">
                  <c:v>22.05819</c:v>
                </c:pt>
                <c:pt idx="1495">
                  <c:v>22.071439999999999</c:v>
                </c:pt>
                <c:pt idx="1496">
                  <c:v>22.07471</c:v>
                </c:pt>
                <c:pt idx="1497">
                  <c:v>22.100950000000001</c:v>
                </c:pt>
                <c:pt idx="1498">
                  <c:v>22.08032</c:v>
                </c:pt>
                <c:pt idx="1499">
                  <c:v>22.085339999999999</c:v>
                </c:pt>
                <c:pt idx="1500">
                  <c:v>22.08503</c:v>
                </c:pt>
                <c:pt idx="1501">
                  <c:v>22.097190000000001</c:v>
                </c:pt>
                <c:pt idx="1502">
                  <c:v>22.12228</c:v>
                </c:pt>
                <c:pt idx="1503">
                  <c:v>22.117159999999998</c:v>
                </c:pt>
                <c:pt idx="1504">
                  <c:v>22.125530000000001</c:v>
                </c:pt>
                <c:pt idx="1505">
                  <c:v>22.132539999999999</c:v>
                </c:pt>
                <c:pt idx="1506">
                  <c:v>22.138400000000001</c:v>
                </c:pt>
                <c:pt idx="1507">
                  <c:v>22.140999999999998</c:v>
                </c:pt>
                <c:pt idx="1508">
                  <c:v>22.145869999999999</c:v>
                </c:pt>
                <c:pt idx="1509">
                  <c:v>22.16292</c:v>
                </c:pt>
                <c:pt idx="1510">
                  <c:v>22.152930000000001</c:v>
                </c:pt>
                <c:pt idx="1511">
                  <c:v>22.162109999999998</c:v>
                </c:pt>
                <c:pt idx="1512">
                  <c:v>22.161729999999999</c:v>
                </c:pt>
                <c:pt idx="1513">
                  <c:v>22.193829999999998</c:v>
                </c:pt>
                <c:pt idx="1514">
                  <c:v>22.183299999999999</c:v>
                </c:pt>
                <c:pt idx="1515">
                  <c:v>22.203499999999998</c:v>
                </c:pt>
                <c:pt idx="1516">
                  <c:v>22.190259999999999</c:v>
                </c:pt>
                <c:pt idx="1517">
                  <c:v>22.19829</c:v>
                </c:pt>
                <c:pt idx="1518">
                  <c:v>22.20722</c:v>
                </c:pt>
                <c:pt idx="1519">
                  <c:v>22.21735</c:v>
                </c:pt>
                <c:pt idx="1520">
                  <c:v>22.224810000000002</c:v>
                </c:pt>
                <c:pt idx="1521">
                  <c:v>22.213640000000002</c:v>
                </c:pt>
                <c:pt idx="1522">
                  <c:v>22.256920000000001</c:v>
                </c:pt>
                <c:pt idx="1523">
                  <c:v>22.216850000000001</c:v>
                </c:pt>
                <c:pt idx="1524">
                  <c:v>22.2468</c:v>
                </c:pt>
                <c:pt idx="1525">
                  <c:v>22.162510000000001</c:v>
                </c:pt>
                <c:pt idx="1526">
                  <c:v>22.27863</c:v>
                </c:pt>
                <c:pt idx="1527">
                  <c:v>22.2424</c:v>
                </c:pt>
                <c:pt idx="1528">
                  <c:v>22.272819999999999</c:v>
                </c:pt>
                <c:pt idx="1529">
                  <c:v>22.29325</c:v>
                </c:pt>
                <c:pt idx="1530">
                  <c:v>22.288820000000001</c:v>
                </c:pt>
                <c:pt idx="1531">
                  <c:v>22.293099999999999</c:v>
                </c:pt>
                <c:pt idx="1532">
                  <c:v>22.306380000000001</c:v>
                </c:pt>
                <c:pt idx="1533">
                  <c:v>22.305900000000001</c:v>
                </c:pt>
                <c:pt idx="1534">
                  <c:v>22.316939999999999</c:v>
                </c:pt>
                <c:pt idx="1535">
                  <c:v>22.313220000000001</c:v>
                </c:pt>
                <c:pt idx="1536">
                  <c:v>22.317139999999998</c:v>
                </c:pt>
                <c:pt idx="1537">
                  <c:v>22.328019999999999</c:v>
                </c:pt>
                <c:pt idx="1538">
                  <c:v>22.329180000000001</c:v>
                </c:pt>
                <c:pt idx="1539">
                  <c:v>22.350850000000001</c:v>
                </c:pt>
                <c:pt idx="1540">
                  <c:v>22.358989999999999</c:v>
                </c:pt>
                <c:pt idx="1541">
                  <c:v>22.35848</c:v>
                </c:pt>
                <c:pt idx="1542">
                  <c:v>22.36018</c:v>
                </c:pt>
                <c:pt idx="1543">
                  <c:v>22.357900000000001</c:v>
                </c:pt>
                <c:pt idx="1544">
                  <c:v>22.34273</c:v>
                </c:pt>
                <c:pt idx="1545">
                  <c:v>22.379629999999999</c:v>
                </c:pt>
                <c:pt idx="1546">
                  <c:v>22.387039999999999</c:v>
                </c:pt>
                <c:pt idx="1547">
                  <c:v>22.38944</c:v>
                </c:pt>
                <c:pt idx="1548">
                  <c:v>22.394829999999999</c:v>
                </c:pt>
                <c:pt idx="1549">
                  <c:v>22.38626</c:v>
                </c:pt>
                <c:pt idx="1550">
                  <c:v>22.40982</c:v>
                </c:pt>
                <c:pt idx="1551">
                  <c:v>22.370920000000002</c:v>
                </c:pt>
                <c:pt idx="1552">
                  <c:v>22.404720000000001</c:v>
                </c:pt>
                <c:pt idx="1553">
                  <c:v>22.388570000000001</c:v>
                </c:pt>
                <c:pt idx="1554">
                  <c:v>22.305240000000001</c:v>
                </c:pt>
                <c:pt idx="1555">
                  <c:v>22.46256</c:v>
                </c:pt>
                <c:pt idx="1556">
                  <c:v>22.442489999999999</c:v>
                </c:pt>
                <c:pt idx="1557">
                  <c:v>22.480429999999998</c:v>
                </c:pt>
                <c:pt idx="1558">
                  <c:v>22.46247</c:v>
                </c:pt>
                <c:pt idx="1559">
                  <c:v>22.462340000000001</c:v>
                </c:pt>
                <c:pt idx="1560">
                  <c:v>22.465160000000001</c:v>
                </c:pt>
                <c:pt idx="1561">
                  <c:v>22.45851</c:v>
                </c:pt>
                <c:pt idx="1562">
                  <c:v>22.46621</c:v>
                </c:pt>
                <c:pt idx="1563">
                  <c:v>22.480460000000001</c:v>
                </c:pt>
                <c:pt idx="1564">
                  <c:v>22.485399999999998</c:v>
                </c:pt>
                <c:pt idx="1565">
                  <c:v>22.469629999999999</c:v>
                </c:pt>
                <c:pt idx="1566">
                  <c:v>22.475249999999999</c:v>
                </c:pt>
                <c:pt idx="1567">
                  <c:v>22.486360000000001</c:v>
                </c:pt>
                <c:pt idx="1568">
                  <c:v>22.48489</c:v>
                </c:pt>
                <c:pt idx="1569">
                  <c:v>22.494900000000001</c:v>
                </c:pt>
                <c:pt idx="1570">
                  <c:v>22.510739999999998</c:v>
                </c:pt>
                <c:pt idx="1571">
                  <c:v>22.522760000000002</c:v>
                </c:pt>
                <c:pt idx="1572">
                  <c:v>22.531079999999999</c:v>
                </c:pt>
                <c:pt idx="1573">
                  <c:v>22.56016</c:v>
                </c:pt>
                <c:pt idx="1574">
                  <c:v>22.655560000000001</c:v>
                </c:pt>
                <c:pt idx="1575">
                  <c:v>22.489229999999999</c:v>
                </c:pt>
                <c:pt idx="1576">
                  <c:v>22.47503</c:v>
                </c:pt>
                <c:pt idx="1577">
                  <c:v>22.504860000000001</c:v>
                </c:pt>
                <c:pt idx="1578">
                  <c:v>22.521699999999999</c:v>
                </c:pt>
                <c:pt idx="1579">
                  <c:v>22.516079999999999</c:v>
                </c:pt>
                <c:pt idx="1580">
                  <c:v>22.500399999999999</c:v>
                </c:pt>
                <c:pt idx="1581">
                  <c:v>22.518039999999999</c:v>
                </c:pt>
                <c:pt idx="1582">
                  <c:v>22.525639999999999</c:v>
                </c:pt>
                <c:pt idx="1583">
                  <c:v>22.562100000000001</c:v>
                </c:pt>
                <c:pt idx="1584">
                  <c:v>22.582159999999998</c:v>
                </c:pt>
                <c:pt idx="1585">
                  <c:v>22.591349999999998</c:v>
                </c:pt>
                <c:pt idx="1586">
                  <c:v>22.614260000000002</c:v>
                </c:pt>
                <c:pt idx="1587">
                  <c:v>22.610800000000001</c:v>
                </c:pt>
                <c:pt idx="1588">
                  <c:v>22.634799999999998</c:v>
                </c:pt>
                <c:pt idx="1589">
                  <c:v>22.613389999999999</c:v>
                </c:pt>
                <c:pt idx="1590">
                  <c:v>22.709820000000001</c:v>
                </c:pt>
                <c:pt idx="1591">
                  <c:v>22.598700000000001</c:v>
                </c:pt>
                <c:pt idx="1592">
                  <c:v>22.627600000000001</c:v>
                </c:pt>
                <c:pt idx="1593">
                  <c:v>22.62613</c:v>
                </c:pt>
                <c:pt idx="1594">
                  <c:v>22.620280000000001</c:v>
                </c:pt>
                <c:pt idx="1595">
                  <c:v>22.633479999999999</c:v>
                </c:pt>
                <c:pt idx="1596">
                  <c:v>22.6615</c:v>
                </c:pt>
                <c:pt idx="1597">
                  <c:v>22.638349999999999</c:v>
                </c:pt>
                <c:pt idx="1598">
                  <c:v>22.601150000000001</c:v>
                </c:pt>
                <c:pt idx="1599">
                  <c:v>22.641680000000001</c:v>
                </c:pt>
                <c:pt idx="1600">
                  <c:v>22.65015</c:v>
                </c:pt>
                <c:pt idx="1601">
                  <c:v>22.653079999999999</c:v>
                </c:pt>
                <c:pt idx="1602">
                  <c:v>22.607900000000001</c:v>
                </c:pt>
                <c:pt idx="1603">
                  <c:v>22.62838</c:v>
                </c:pt>
                <c:pt idx="1604">
                  <c:v>22.649719999999999</c:v>
                </c:pt>
                <c:pt idx="1605">
                  <c:v>22.65335</c:v>
                </c:pt>
                <c:pt idx="1606">
                  <c:v>22.638179999999998</c:v>
                </c:pt>
                <c:pt idx="1607">
                  <c:v>22.63608</c:v>
                </c:pt>
                <c:pt idx="1608">
                  <c:v>22.601420000000001</c:v>
                </c:pt>
                <c:pt idx="1609">
                  <c:v>22.606210000000001</c:v>
                </c:pt>
                <c:pt idx="1610">
                  <c:v>22.578479999999999</c:v>
                </c:pt>
                <c:pt idx="1611">
                  <c:v>22.59197</c:v>
                </c:pt>
                <c:pt idx="1612">
                  <c:v>22.55152</c:v>
                </c:pt>
                <c:pt idx="1613">
                  <c:v>22.554300000000001</c:v>
                </c:pt>
                <c:pt idx="1614">
                  <c:v>22.52412</c:v>
                </c:pt>
                <c:pt idx="1615">
                  <c:v>22.549489999999999</c:v>
                </c:pt>
                <c:pt idx="1616">
                  <c:v>22.553370000000001</c:v>
                </c:pt>
                <c:pt idx="1617">
                  <c:v>22.541250000000002</c:v>
                </c:pt>
                <c:pt idx="1618">
                  <c:v>22.55293</c:v>
                </c:pt>
                <c:pt idx="1619">
                  <c:v>22.55894</c:v>
                </c:pt>
                <c:pt idx="1620">
                  <c:v>22.565919999999998</c:v>
                </c:pt>
                <c:pt idx="1621">
                  <c:v>22.585080000000001</c:v>
                </c:pt>
                <c:pt idx="1622">
                  <c:v>22.595109999999998</c:v>
                </c:pt>
                <c:pt idx="1623">
                  <c:v>22.614039999999999</c:v>
                </c:pt>
                <c:pt idx="1624">
                  <c:v>22.607939999999999</c:v>
                </c:pt>
                <c:pt idx="1625">
                  <c:v>22.7423</c:v>
                </c:pt>
                <c:pt idx="1626">
                  <c:v>22.831469999999999</c:v>
                </c:pt>
                <c:pt idx="1627">
                  <c:v>22.83426</c:v>
                </c:pt>
                <c:pt idx="1628">
                  <c:v>22.85323</c:v>
                </c:pt>
                <c:pt idx="1629">
                  <c:v>22.8583</c:v>
                </c:pt>
                <c:pt idx="1630">
                  <c:v>22.876280000000001</c:v>
                </c:pt>
                <c:pt idx="1631">
                  <c:v>22.88766</c:v>
                </c:pt>
                <c:pt idx="1632">
                  <c:v>22.884650000000001</c:v>
                </c:pt>
                <c:pt idx="1633">
                  <c:v>22.912299999999998</c:v>
                </c:pt>
                <c:pt idx="1634">
                  <c:v>22.905999999999999</c:v>
                </c:pt>
                <c:pt idx="1635">
                  <c:v>22.911940000000001</c:v>
                </c:pt>
                <c:pt idx="1636">
                  <c:v>22.917000000000002</c:v>
                </c:pt>
                <c:pt idx="1637">
                  <c:v>22.927440000000001</c:v>
                </c:pt>
                <c:pt idx="1638">
                  <c:v>22.911470000000001</c:v>
                </c:pt>
                <c:pt idx="1639">
                  <c:v>22.912839999999999</c:v>
                </c:pt>
                <c:pt idx="1640">
                  <c:v>22.934809999999999</c:v>
                </c:pt>
                <c:pt idx="1641">
                  <c:v>22.952860000000001</c:v>
                </c:pt>
                <c:pt idx="1642">
                  <c:v>22.60585</c:v>
                </c:pt>
                <c:pt idx="1643">
                  <c:v>22.674659999999999</c:v>
                </c:pt>
                <c:pt idx="1644">
                  <c:v>22.714130000000001</c:v>
                </c:pt>
                <c:pt idx="1645">
                  <c:v>22.88448</c:v>
                </c:pt>
                <c:pt idx="1646">
                  <c:v>22.905629999999999</c:v>
                </c:pt>
                <c:pt idx="1647">
                  <c:v>22.857389999999999</c:v>
                </c:pt>
                <c:pt idx="1648">
                  <c:v>22.802019999999999</c:v>
                </c:pt>
                <c:pt idx="1649">
                  <c:v>22.785799999999998</c:v>
                </c:pt>
                <c:pt idx="1650">
                  <c:v>22.780899999999999</c:v>
                </c:pt>
                <c:pt idx="1651">
                  <c:v>22.785260000000001</c:v>
                </c:pt>
                <c:pt idx="1652">
                  <c:v>22.798179999999999</c:v>
                </c:pt>
                <c:pt idx="1653">
                  <c:v>22.80049</c:v>
                </c:pt>
                <c:pt idx="1654">
                  <c:v>22.802669999999999</c:v>
                </c:pt>
                <c:pt idx="1655">
                  <c:v>22.793890000000001</c:v>
                </c:pt>
                <c:pt idx="1656">
                  <c:v>22.81644</c:v>
                </c:pt>
                <c:pt idx="1657">
                  <c:v>22.808160000000001</c:v>
                </c:pt>
                <c:pt idx="1658">
                  <c:v>22.86609</c:v>
                </c:pt>
                <c:pt idx="1659">
                  <c:v>22.84365</c:v>
                </c:pt>
                <c:pt idx="1660">
                  <c:v>22.81832</c:v>
                </c:pt>
                <c:pt idx="1661">
                  <c:v>22.830269999999999</c:v>
                </c:pt>
                <c:pt idx="1662">
                  <c:v>22.863289999999999</c:v>
                </c:pt>
                <c:pt idx="1663">
                  <c:v>22.854279999999999</c:v>
                </c:pt>
                <c:pt idx="1664">
                  <c:v>22.863520000000001</c:v>
                </c:pt>
                <c:pt idx="1665">
                  <c:v>22.972650000000002</c:v>
                </c:pt>
                <c:pt idx="1666">
                  <c:v>22.871770000000001</c:v>
                </c:pt>
                <c:pt idx="1667">
                  <c:v>22.851240000000001</c:v>
                </c:pt>
                <c:pt idx="1668">
                  <c:v>22.897310000000001</c:v>
                </c:pt>
                <c:pt idx="1669">
                  <c:v>22.896270000000001</c:v>
                </c:pt>
                <c:pt idx="1670">
                  <c:v>22.8855</c:v>
                </c:pt>
                <c:pt idx="1671">
                  <c:v>22.918659999999999</c:v>
                </c:pt>
                <c:pt idx="1672">
                  <c:v>22.919779999999999</c:v>
                </c:pt>
                <c:pt idx="1673">
                  <c:v>23.175360000000001</c:v>
                </c:pt>
                <c:pt idx="1674">
                  <c:v>22.840520000000001</c:v>
                </c:pt>
                <c:pt idx="1675">
                  <c:v>23.052669999999999</c:v>
                </c:pt>
                <c:pt idx="1676">
                  <c:v>23.104019999999998</c:v>
                </c:pt>
                <c:pt idx="1677">
                  <c:v>22.720099999999999</c:v>
                </c:pt>
                <c:pt idx="1678">
                  <c:v>23.061910000000001</c:v>
                </c:pt>
                <c:pt idx="1679">
                  <c:v>23.104800000000001</c:v>
                </c:pt>
                <c:pt idx="1680">
                  <c:v>23.160299999999999</c:v>
                </c:pt>
                <c:pt idx="1681">
                  <c:v>23.198440000000002</c:v>
                </c:pt>
                <c:pt idx="1682">
                  <c:v>23.20438</c:v>
                </c:pt>
                <c:pt idx="1683">
                  <c:v>23.218879999999999</c:v>
                </c:pt>
                <c:pt idx="1684">
                  <c:v>23.226109999999998</c:v>
                </c:pt>
                <c:pt idx="1685">
                  <c:v>23.235700000000001</c:v>
                </c:pt>
                <c:pt idx="1686">
                  <c:v>23.241230000000002</c:v>
                </c:pt>
                <c:pt idx="1687">
                  <c:v>23.247</c:v>
                </c:pt>
                <c:pt idx="1688">
                  <c:v>23.249269999999999</c:v>
                </c:pt>
                <c:pt idx="1689">
                  <c:v>23.266649999999998</c:v>
                </c:pt>
                <c:pt idx="1690">
                  <c:v>23.26482</c:v>
                </c:pt>
                <c:pt idx="1691">
                  <c:v>23.23432</c:v>
                </c:pt>
                <c:pt idx="1692">
                  <c:v>23.222840000000001</c:v>
                </c:pt>
                <c:pt idx="1693">
                  <c:v>23.248100000000001</c:v>
                </c:pt>
                <c:pt idx="1694">
                  <c:v>23.21284</c:v>
                </c:pt>
                <c:pt idx="1695">
                  <c:v>23.1982</c:v>
                </c:pt>
                <c:pt idx="1696">
                  <c:v>23.123059999999999</c:v>
                </c:pt>
                <c:pt idx="1697">
                  <c:v>23.129200000000001</c:v>
                </c:pt>
                <c:pt idx="1698">
                  <c:v>23.119250000000001</c:v>
                </c:pt>
                <c:pt idx="1699">
                  <c:v>23.13796</c:v>
                </c:pt>
                <c:pt idx="1700">
                  <c:v>23.143059999999998</c:v>
                </c:pt>
                <c:pt idx="1701">
                  <c:v>23.166080000000001</c:v>
                </c:pt>
                <c:pt idx="1702">
                  <c:v>23.113499999999998</c:v>
                </c:pt>
                <c:pt idx="1703">
                  <c:v>23.062080000000002</c:v>
                </c:pt>
                <c:pt idx="1704">
                  <c:v>23.104189999999999</c:v>
                </c:pt>
                <c:pt idx="1705">
                  <c:v>23.109549999999999</c:v>
                </c:pt>
                <c:pt idx="1706">
                  <c:v>23.099799999999998</c:v>
                </c:pt>
                <c:pt idx="1707">
                  <c:v>23.010339999999999</c:v>
                </c:pt>
                <c:pt idx="1708">
                  <c:v>23.64472</c:v>
                </c:pt>
                <c:pt idx="1709">
                  <c:v>23.591840000000001</c:v>
                </c:pt>
                <c:pt idx="1710">
                  <c:v>23.501950000000001</c:v>
                </c:pt>
                <c:pt idx="1711">
                  <c:v>23.4406</c:v>
                </c:pt>
                <c:pt idx="1712">
                  <c:v>23.423169999999999</c:v>
                </c:pt>
                <c:pt idx="1713">
                  <c:v>23.39085</c:v>
                </c:pt>
                <c:pt idx="1714">
                  <c:v>23.411799999999999</c:v>
                </c:pt>
                <c:pt idx="1715">
                  <c:v>23.37433</c:v>
                </c:pt>
                <c:pt idx="1716">
                  <c:v>23.385280000000002</c:v>
                </c:pt>
                <c:pt idx="1717">
                  <c:v>23.377680000000002</c:v>
                </c:pt>
                <c:pt idx="1718">
                  <c:v>23.385660000000001</c:v>
                </c:pt>
                <c:pt idx="1719">
                  <c:v>23.404979999999998</c:v>
                </c:pt>
                <c:pt idx="1720">
                  <c:v>23.401949999999999</c:v>
                </c:pt>
                <c:pt idx="1721">
                  <c:v>23.383769999999998</c:v>
                </c:pt>
                <c:pt idx="1722">
                  <c:v>23.341560000000001</c:v>
                </c:pt>
                <c:pt idx="1723">
                  <c:v>23.08642</c:v>
                </c:pt>
                <c:pt idx="1724">
                  <c:v>23.25928</c:v>
                </c:pt>
                <c:pt idx="1725">
                  <c:v>23.337240000000001</c:v>
                </c:pt>
                <c:pt idx="1726">
                  <c:v>23.263480000000001</c:v>
                </c:pt>
                <c:pt idx="1727">
                  <c:v>23.350169999999999</c:v>
                </c:pt>
                <c:pt idx="1728">
                  <c:v>23.30322</c:v>
                </c:pt>
                <c:pt idx="1729">
                  <c:v>23.283480000000001</c:v>
                </c:pt>
                <c:pt idx="1730">
                  <c:v>23.332149999999999</c:v>
                </c:pt>
                <c:pt idx="1731">
                  <c:v>23.330500000000001</c:v>
                </c:pt>
                <c:pt idx="1732">
                  <c:v>23.327580000000001</c:v>
                </c:pt>
                <c:pt idx="1733">
                  <c:v>23.47382</c:v>
                </c:pt>
                <c:pt idx="1734">
                  <c:v>23.39734</c:v>
                </c:pt>
                <c:pt idx="1735">
                  <c:v>23.354810000000001</c:v>
                </c:pt>
                <c:pt idx="1736">
                  <c:v>23.359749999999998</c:v>
                </c:pt>
                <c:pt idx="1737">
                  <c:v>23.369420000000002</c:v>
                </c:pt>
                <c:pt idx="1738">
                  <c:v>23.309159999999999</c:v>
                </c:pt>
                <c:pt idx="1739">
                  <c:v>23.371179999999999</c:v>
                </c:pt>
                <c:pt idx="1740">
                  <c:v>23.37238</c:v>
                </c:pt>
                <c:pt idx="1741">
                  <c:v>23.38166</c:v>
                </c:pt>
                <c:pt idx="1742">
                  <c:v>23.40624</c:v>
                </c:pt>
                <c:pt idx="1743">
                  <c:v>23.3995</c:v>
                </c:pt>
                <c:pt idx="1744">
                  <c:v>23.408560000000001</c:v>
                </c:pt>
                <c:pt idx="1745">
                  <c:v>23.416969999999999</c:v>
                </c:pt>
                <c:pt idx="1746">
                  <c:v>23.41028</c:v>
                </c:pt>
                <c:pt idx="1747">
                  <c:v>23.427160000000001</c:v>
                </c:pt>
                <c:pt idx="1748">
                  <c:v>23.44089</c:v>
                </c:pt>
                <c:pt idx="1749">
                  <c:v>23.44481</c:v>
                </c:pt>
                <c:pt idx="1750">
                  <c:v>23.461870000000001</c:v>
                </c:pt>
                <c:pt idx="1751">
                  <c:v>23.45552</c:v>
                </c:pt>
                <c:pt idx="1752">
                  <c:v>23.480979999999999</c:v>
                </c:pt>
                <c:pt idx="1753">
                  <c:v>23.495249999999999</c:v>
                </c:pt>
                <c:pt idx="1754">
                  <c:v>23.500800000000002</c:v>
                </c:pt>
                <c:pt idx="1755">
                  <c:v>23.497969999999999</c:v>
                </c:pt>
                <c:pt idx="1756">
                  <c:v>23.499030000000001</c:v>
                </c:pt>
                <c:pt idx="1757">
                  <c:v>23.505700000000001</c:v>
                </c:pt>
                <c:pt idx="1758">
                  <c:v>23.51587</c:v>
                </c:pt>
                <c:pt idx="1759">
                  <c:v>23.513079999999999</c:v>
                </c:pt>
                <c:pt idx="1760">
                  <c:v>23.519020000000001</c:v>
                </c:pt>
                <c:pt idx="1761">
                  <c:v>23.477889999999999</c:v>
                </c:pt>
                <c:pt idx="1762">
                  <c:v>23.61328</c:v>
                </c:pt>
                <c:pt idx="1763">
                  <c:v>23.752220000000001</c:v>
                </c:pt>
                <c:pt idx="1764">
                  <c:v>23.803820000000002</c:v>
                </c:pt>
                <c:pt idx="1765">
                  <c:v>23.7241</c:v>
                </c:pt>
                <c:pt idx="1766">
                  <c:v>23.66872</c:v>
                </c:pt>
                <c:pt idx="1767">
                  <c:v>24.438770000000002</c:v>
                </c:pt>
                <c:pt idx="1768">
                  <c:v>23.415220000000001</c:v>
                </c:pt>
                <c:pt idx="1769">
                  <c:v>24.009039999999999</c:v>
                </c:pt>
                <c:pt idx="1770">
                  <c:v>24.000440000000001</c:v>
                </c:pt>
                <c:pt idx="1771">
                  <c:v>23.815049999999999</c:v>
                </c:pt>
                <c:pt idx="1772">
                  <c:v>24.000409999999999</c:v>
                </c:pt>
                <c:pt idx="1773">
                  <c:v>24.162880000000001</c:v>
                </c:pt>
                <c:pt idx="1774">
                  <c:v>23.88571</c:v>
                </c:pt>
                <c:pt idx="1775">
                  <c:v>23.830200000000001</c:v>
                </c:pt>
                <c:pt idx="1776">
                  <c:v>23.751799999999999</c:v>
                </c:pt>
                <c:pt idx="1777">
                  <c:v>23.6982</c:v>
                </c:pt>
                <c:pt idx="1778">
                  <c:v>23.67642</c:v>
                </c:pt>
                <c:pt idx="1779">
                  <c:v>23.685020000000002</c:v>
                </c:pt>
                <c:pt idx="1780">
                  <c:v>23.70862</c:v>
                </c:pt>
                <c:pt idx="1781">
                  <c:v>23.685960000000001</c:v>
                </c:pt>
                <c:pt idx="1782">
                  <c:v>23.67314</c:v>
                </c:pt>
                <c:pt idx="1783">
                  <c:v>23.694189999999999</c:v>
                </c:pt>
                <c:pt idx="1784">
                  <c:v>23.69408</c:v>
                </c:pt>
                <c:pt idx="1785">
                  <c:v>23.716360000000002</c:v>
                </c:pt>
                <c:pt idx="1786">
                  <c:v>23.71716</c:v>
                </c:pt>
                <c:pt idx="1787">
                  <c:v>23.727309999999999</c:v>
                </c:pt>
                <c:pt idx="1788">
                  <c:v>23.741040000000002</c:v>
                </c:pt>
                <c:pt idx="1789">
                  <c:v>23.739650000000001</c:v>
                </c:pt>
                <c:pt idx="1790">
                  <c:v>23.737300000000001</c:v>
                </c:pt>
                <c:pt idx="1791">
                  <c:v>23.76022</c:v>
                </c:pt>
                <c:pt idx="1792">
                  <c:v>23.774280000000001</c:v>
                </c:pt>
                <c:pt idx="1793">
                  <c:v>23.768840000000001</c:v>
                </c:pt>
                <c:pt idx="1794">
                  <c:v>23.826440000000002</c:v>
                </c:pt>
                <c:pt idx="1795">
                  <c:v>23.758109999999999</c:v>
                </c:pt>
                <c:pt idx="1796">
                  <c:v>23.780200000000001</c:v>
                </c:pt>
                <c:pt idx="1797">
                  <c:v>23.78369</c:v>
                </c:pt>
                <c:pt idx="1798">
                  <c:v>23.808029999999999</c:v>
                </c:pt>
                <c:pt idx="1799">
                  <c:v>23.79776</c:v>
                </c:pt>
                <c:pt idx="1800">
                  <c:v>23.814920000000001</c:v>
                </c:pt>
                <c:pt idx="1801">
                  <c:v>23.80096</c:v>
                </c:pt>
                <c:pt idx="1802">
                  <c:v>23.818000000000001</c:v>
                </c:pt>
                <c:pt idx="1803">
                  <c:v>23.826309999999999</c:v>
                </c:pt>
                <c:pt idx="1804">
                  <c:v>23.845279999999999</c:v>
                </c:pt>
                <c:pt idx="1805">
                  <c:v>23.832909999999998</c:v>
                </c:pt>
                <c:pt idx="1806">
                  <c:v>23.854900000000001</c:v>
                </c:pt>
                <c:pt idx="1807">
                  <c:v>23.866759999999999</c:v>
                </c:pt>
                <c:pt idx="1808">
                  <c:v>23.869679999999999</c:v>
                </c:pt>
                <c:pt idx="1809">
                  <c:v>23.8657</c:v>
                </c:pt>
                <c:pt idx="1810">
                  <c:v>23.906379999999999</c:v>
                </c:pt>
                <c:pt idx="1811">
                  <c:v>23.584759999999999</c:v>
                </c:pt>
                <c:pt idx="1812">
                  <c:v>23.868960000000001</c:v>
                </c:pt>
                <c:pt idx="1813">
                  <c:v>24.011849999999999</c:v>
                </c:pt>
                <c:pt idx="1814">
                  <c:v>23.976559999999999</c:v>
                </c:pt>
                <c:pt idx="1815">
                  <c:v>23.94266</c:v>
                </c:pt>
                <c:pt idx="1816">
                  <c:v>23.964479999999998</c:v>
                </c:pt>
                <c:pt idx="1817">
                  <c:v>23.951799999999999</c:v>
                </c:pt>
                <c:pt idx="1818">
                  <c:v>23.95955</c:v>
                </c:pt>
                <c:pt idx="1819">
                  <c:v>23.97099</c:v>
                </c:pt>
                <c:pt idx="1820">
                  <c:v>23.973749999999999</c:v>
                </c:pt>
                <c:pt idx="1821">
                  <c:v>23.965250000000001</c:v>
                </c:pt>
                <c:pt idx="1822">
                  <c:v>23.995940000000001</c:v>
                </c:pt>
                <c:pt idx="1823">
                  <c:v>23.983229999999999</c:v>
                </c:pt>
                <c:pt idx="1824">
                  <c:v>24.02148</c:v>
                </c:pt>
                <c:pt idx="1825">
                  <c:v>24.0167</c:v>
                </c:pt>
                <c:pt idx="1826">
                  <c:v>24.002780000000001</c:v>
                </c:pt>
                <c:pt idx="1827">
                  <c:v>24.039020000000001</c:v>
                </c:pt>
                <c:pt idx="1828">
                  <c:v>24.035679999999999</c:v>
                </c:pt>
                <c:pt idx="1829">
                  <c:v>24.03603</c:v>
                </c:pt>
                <c:pt idx="1830">
                  <c:v>24.03417</c:v>
                </c:pt>
                <c:pt idx="1831">
                  <c:v>24.034490000000002</c:v>
                </c:pt>
                <c:pt idx="1832">
                  <c:v>24.055879999999998</c:v>
                </c:pt>
                <c:pt idx="1833">
                  <c:v>24.062200000000001</c:v>
                </c:pt>
                <c:pt idx="1834">
                  <c:v>24.079219999999999</c:v>
                </c:pt>
                <c:pt idx="1835">
                  <c:v>24.072600000000001</c:v>
                </c:pt>
                <c:pt idx="1836">
                  <c:v>24.08784</c:v>
                </c:pt>
                <c:pt idx="1837">
                  <c:v>24.108039999999999</c:v>
                </c:pt>
                <c:pt idx="1838">
                  <c:v>24.090779999999999</c:v>
                </c:pt>
                <c:pt idx="1839">
                  <c:v>24.032959999999999</c:v>
                </c:pt>
                <c:pt idx="1840">
                  <c:v>24.060420000000001</c:v>
                </c:pt>
                <c:pt idx="1841">
                  <c:v>24.121860000000002</c:v>
                </c:pt>
                <c:pt idx="1842">
                  <c:v>24.141680000000001</c:v>
                </c:pt>
                <c:pt idx="1843">
                  <c:v>24.16846</c:v>
                </c:pt>
                <c:pt idx="1844">
                  <c:v>24.14911</c:v>
                </c:pt>
                <c:pt idx="1845">
                  <c:v>24.169699999999999</c:v>
                </c:pt>
                <c:pt idx="1846">
                  <c:v>24.366620000000001</c:v>
                </c:pt>
                <c:pt idx="1847">
                  <c:v>24.092700000000001</c:v>
                </c:pt>
                <c:pt idx="1848">
                  <c:v>24.796869999999998</c:v>
                </c:pt>
                <c:pt idx="1849">
                  <c:v>24.578790000000001</c:v>
                </c:pt>
                <c:pt idx="1850">
                  <c:v>24.34787</c:v>
                </c:pt>
                <c:pt idx="1851">
                  <c:v>24.273099999999999</c:v>
                </c:pt>
                <c:pt idx="1852">
                  <c:v>24.158100000000001</c:v>
                </c:pt>
                <c:pt idx="1853">
                  <c:v>24.20485</c:v>
                </c:pt>
                <c:pt idx="1854">
                  <c:v>24.203880000000002</c:v>
                </c:pt>
                <c:pt idx="1855">
                  <c:v>24.216699999999999</c:v>
                </c:pt>
                <c:pt idx="1856">
                  <c:v>24.228059999999999</c:v>
                </c:pt>
                <c:pt idx="1857">
                  <c:v>24.22315</c:v>
                </c:pt>
                <c:pt idx="1858">
                  <c:v>24.241720000000001</c:v>
                </c:pt>
                <c:pt idx="1859">
                  <c:v>24.228339999999999</c:v>
                </c:pt>
                <c:pt idx="1860">
                  <c:v>24.22982</c:v>
                </c:pt>
                <c:pt idx="1861">
                  <c:v>24.197030000000002</c:v>
                </c:pt>
                <c:pt idx="1862">
                  <c:v>24.277909999999999</c:v>
                </c:pt>
                <c:pt idx="1863">
                  <c:v>24.27458</c:v>
                </c:pt>
                <c:pt idx="1864">
                  <c:v>24.222439999999999</c:v>
                </c:pt>
                <c:pt idx="1865">
                  <c:v>24.323160000000001</c:v>
                </c:pt>
                <c:pt idx="1866">
                  <c:v>24.290970000000002</c:v>
                </c:pt>
                <c:pt idx="1867">
                  <c:v>24.306709999999999</c:v>
                </c:pt>
                <c:pt idx="1868">
                  <c:v>24.30142</c:v>
                </c:pt>
                <c:pt idx="1869">
                  <c:v>24.317599999999999</c:v>
                </c:pt>
                <c:pt idx="1870">
                  <c:v>24.316939999999999</c:v>
                </c:pt>
                <c:pt idx="1871">
                  <c:v>24.325099999999999</c:v>
                </c:pt>
                <c:pt idx="1872">
                  <c:v>24.32882</c:v>
                </c:pt>
                <c:pt idx="1873">
                  <c:v>24.325279999999999</c:v>
                </c:pt>
                <c:pt idx="1874">
                  <c:v>24.359719999999999</c:v>
                </c:pt>
                <c:pt idx="1875">
                  <c:v>24.367540000000002</c:v>
                </c:pt>
                <c:pt idx="1876">
                  <c:v>24.376580000000001</c:v>
                </c:pt>
                <c:pt idx="1877">
                  <c:v>24.370560000000001</c:v>
                </c:pt>
                <c:pt idx="1878">
                  <c:v>24.37715</c:v>
                </c:pt>
                <c:pt idx="1879">
                  <c:v>24.405760000000001</c:v>
                </c:pt>
                <c:pt idx="1880">
                  <c:v>24.406870000000001</c:v>
                </c:pt>
                <c:pt idx="1881">
                  <c:v>24.161529999999999</c:v>
                </c:pt>
                <c:pt idx="1882">
                  <c:v>24.433599999999998</c:v>
                </c:pt>
                <c:pt idx="1883">
                  <c:v>24.451270000000001</c:v>
                </c:pt>
                <c:pt idx="1884">
                  <c:v>24.476050000000001</c:v>
                </c:pt>
                <c:pt idx="1885">
                  <c:v>24.48414</c:v>
                </c:pt>
                <c:pt idx="1886">
                  <c:v>24.46125</c:v>
                </c:pt>
                <c:pt idx="1887">
                  <c:v>24.464670000000002</c:v>
                </c:pt>
                <c:pt idx="1888">
                  <c:v>24.48094</c:v>
                </c:pt>
                <c:pt idx="1889">
                  <c:v>24.472770000000001</c:v>
                </c:pt>
                <c:pt idx="1890">
                  <c:v>24.504270000000002</c:v>
                </c:pt>
                <c:pt idx="1891">
                  <c:v>24.49484</c:v>
                </c:pt>
                <c:pt idx="1892">
                  <c:v>24.499320000000001</c:v>
                </c:pt>
                <c:pt idx="1893">
                  <c:v>24.515940000000001</c:v>
                </c:pt>
                <c:pt idx="1894">
                  <c:v>24.529499999999999</c:v>
                </c:pt>
                <c:pt idx="1895">
                  <c:v>24.528009999999998</c:v>
                </c:pt>
                <c:pt idx="1896">
                  <c:v>24.522839999999999</c:v>
                </c:pt>
                <c:pt idx="1897">
                  <c:v>24.5871</c:v>
                </c:pt>
                <c:pt idx="1898">
                  <c:v>24.61523</c:v>
                </c:pt>
                <c:pt idx="1899">
                  <c:v>24.562729999999998</c:v>
                </c:pt>
                <c:pt idx="1900">
                  <c:v>24.554510000000001</c:v>
                </c:pt>
                <c:pt idx="1901">
                  <c:v>24.461819999999999</c:v>
                </c:pt>
                <c:pt idx="1902">
                  <c:v>24.383880000000001</c:v>
                </c:pt>
                <c:pt idx="1903">
                  <c:v>24.553460000000001</c:v>
                </c:pt>
                <c:pt idx="1904">
                  <c:v>24.93985</c:v>
                </c:pt>
                <c:pt idx="1905">
                  <c:v>24.205629999999999</c:v>
                </c:pt>
                <c:pt idx="1906">
                  <c:v>25.125389999999999</c:v>
                </c:pt>
                <c:pt idx="1907">
                  <c:v>25.173300000000001</c:v>
                </c:pt>
                <c:pt idx="1908">
                  <c:v>24.881959999999999</c:v>
                </c:pt>
                <c:pt idx="1909">
                  <c:v>24.711320000000001</c:v>
                </c:pt>
                <c:pt idx="1910">
                  <c:v>24.66</c:v>
                </c:pt>
                <c:pt idx="1911">
                  <c:v>24.646100000000001</c:v>
                </c:pt>
                <c:pt idx="1912">
                  <c:v>24.624369999999999</c:v>
                </c:pt>
                <c:pt idx="1913">
                  <c:v>24.622920000000001</c:v>
                </c:pt>
                <c:pt idx="1914">
                  <c:v>24.640529999999998</c:v>
                </c:pt>
                <c:pt idx="1915">
                  <c:v>24.655470000000001</c:v>
                </c:pt>
                <c:pt idx="1916">
                  <c:v>24.61806</c:v>
                </c:pt>
                <c:pt idx="1917">
                  <c:v>24.665839999999999</c:v>
                </c:pt>
                <c:pt idx="1918">
                  <c:v>24.670380000000002</c:v>
                </c:pt>
                <c:pt idx="1919">
                  <c:v>24.659700000000001</c:v>
                </c:pt>
                <c:pt idx="1920">
                  <c:v>24.676880000000001</c:v>
                </c:pt>
                <c:pt idx="1921">
                  <c:v>24.661619999999999</c:v>
                </c:pt>
                <c:pt idx="1922">
                  <c:v>24.683309999999999</c:v>
                </c:pt>
                <c:pt idx="1923">
                  <c:v>24.871670000000002</c:v>
                </c:pt>
                <c:pt idx="1924">
                  <c:v>24.71602</c:v>
                </c:pt>
                <c:pt idx="1925">
                  <c:v>24.742349999999998</c:v>
                </c:pt>
                <c:pt idx="1926">
                  <c:v>24.7196</c:v>
                </c:pt>
                <c:pt idx="1927">
                  <c:v>24.745039999999999</c:v>
                </c:pt>
                <c:pt idx="1928">
                  <c:v>24.732959999999999</c:v>
                </c:pt>
                <c:pt idx="1929">
                  <c:v>24.752849999999999</c:v>
                </c:pt>
                <c:pt idx="1930">
                  <c:v>24.767219999999998</c:v>
                </c:pt>
                <c:pt idx="1931">
                  <c:v>24.771190000000001</c:v>
                </c:pt>
                <c:pt idx="1932">
                  <c:v>24.7807</c:v>
                </c:pt>
                <c:pt idx="1933">
                  <c:v>24.789020000000001</c:v>
                </c:pt>
                <c:pt idx="1934">
                  <c:v>24.798919999999999</c:v>
                </c:pt>
                <c:pt idx="1935">
                  <c:v>24.814820000000001</c:v>
                </c:pt>
                <c:pt idx="1936">
                  <c:v>24.819199999999999</c:v>
                </c:pt>
                <c:pt idx="1937">
                  <c:v>24.871559999999999</c:v>
                </c:pt>
                <c:pt idx="1938">
                  <c:v>25.217369999999999</c:v>
                </c:pt>
                <c:pt idx="1939">
                  <c:v>24.496379999999998</c:v>
                </c:pt>
                <c:pt idx="1940">
                  <c:v>24.618939999999998</c:v>
                </c:pt>
                <c:pt idx="1941">
                  <c:v>24.819420000000001</c:v>
                </c:pt>
                <c:pt idx="1942">
                  <c:v>24.89472</c:v>
                </c:pt>
                <c:pt idx="1943">
                  <c:v>24.936350000000001</c:v>
                </c:pt>
                <c:pt idx="1944">
                  <c:v>24.952400000000001</c:v>
                </c:pt>
                <c:pt idx="1945">
                  <c:v>24.681329999999999</c:v>
                </c:pt>
                <c:pt idx="1946">
                  <c:v>25.026679999999999</c:v>
                </c:pt>
                <c:pt idx="1947">
                  <c:v>25.02666</c:v>
                </c:pt>
                <c:pt idx="1948">
                  <c:v>24.75666</c:v>
                </c:pt>
                <c:pt idx="1949">
                  <c:v>24.870380000000001</c:v>
                </c:pt>
                <c:pt idx="1950">
                  <c:v>24.905349999999999</c:v>
                </c:pt>
                <c:pt idx="1951">
                  <c:v>24.91414</c:v>
                </c:pt>
                <c:pt idx="1952">
                  <c:v>24.891580000000001</c:v>
                </c:pt>
                <c:pt idx="1953">
                  <c:v>24.905860000000001</c:v>
                </c:pt>
                <c:pt idx="1954">
                  <c:v>25.072790000000001</c:v>
                </c:pt>
                <c:pt idx="1955">
                  <c:v>25.082059999999998</c:v>
                </c:pt>
                <c:pt idx="1956">
                  <c:v>25.02205</c:v>
                </c:pt>
                <c:pt idx="1957">
                  <c:v>24.999559999999999</c:v>
                </c:pt>
                <c:pt idx="1958">
                  <c:v>24.98245</c:v>
                </c:pt>
                <c:pt idx="1959">
                  <c:v>24.97992</c:v>
                </c:pt>
                <c:pt idx="1960">
                  <c:v>24.967220000000001</c:v>
                </c:pt>
                <c:pt idx="1961">
                  <c:v>25.002050000000001</c:v>
                </c:pt>
                <c:pt idx="1962">
                  <c:v>25.01107</c:v>
                </c:pt>
                <c:pt idx="1963">
                  <c:v>24.992380000000001</c:v>
                </c:pt>
                <c:pt idx="1964">
                  <c:v>24.990390000000001</c:v>
                </c:pt>
                <c:pt idx="1965">
                  <c:v>25.013259999999999</c:v>
                </c:pt>
                <c:pt idx="1966">
                  <c:v>25.02459</c:v>
                </c:pt>
                <c:pt idx="1967">
                  <c:v>25.034420000000001</c:v>
                </c:pt>
                <c:pt idx="1968">
                  <c:v>25.034500000000001</c:v>
                </c:pt>
                <c:pt idx="1969">
                  <c:v>25.04392</c:v>
                </c:pt>
                <c:pt idx="1970">
                  <c:v>25.052489999999999</c:v>
                </c:pt>
                <c:pt idx="1971">
                  <c:v>25.0627</c:v>
                </c:pt>
                <c:pt idx="1972">
                  <c:v>25.064699999999998</c:v>
                </c:pt>
                <c:pt idx="1973">
                  <c:v>25.06373</c:v>
                </c:pt>
                <c:pt idx="1974">
                  <c:v>25.081939999999999</c:v>
                </c:pt>
                <c:pt idx="1975">
                  <c:v>25.098140000000001</c:v>
                </c:pt>
                <c:pt idx="1976">
                  <c:v>25.08736</c:v>
                </c:pt>
                <c:pt idx="1977">
                  <c:v>25.122730000000001</c:v>
                </c:pt>
                <c:pt idx="1978">
                  <c:v>25.049520000000001</c:v>
                </c:pt>
                <c:pt idx="1979">
                  <c:v>25.107340000000001</c:v>
                </c:pt>
                <c:pt idx="1980">
                  <c:v>25.031580000000002</c:v>
                </c:pt>
                <c:pt idx="1981">
                  <c:v>25.199259999999999</c:v>
                </c:pt>
                <c:pt idx="1982">
                  <c:v>25.17906</c:v>
                </c:pt>
                <c:pt idx="1983">
                  <c:v>25.161840000000002</c:v>
                </c:pt>
                <c:pt idx="1984">
                  <c:v>25.180440000000001</c:v>
                </c:pt>
                <c:pt idx="1985">
                  <c:v>25.198619999999998</c:v>
                </c:pt>
                <c:pt idx="1986">
                  <c:v>25.171130000000002</c:v>
                </c:pt>
                <c:pt idx="1987">
                  <c:v>25.195920000000001</c:v>
                </c:pt>
                <c:pt idx="1988">
                  <c:v>25.200340000000001</c:v>
                </c:pt>
                <c:pt idx="1989">
                  <c:v>25.212479999999999</c:v>
                </c:pt>
                <c:pt idx="1990">
                  <c:v>25.216660000000001</c:v>
                </c:pt>
                <c:pt idx="1991">
                  <c:v>25.22203</c:v>
                </c:pt>
                <c:pt idx="1992">
                  <c:v>25.23066</c:v>
                </c:pt>
                <c:pt idx="1993">
                  <c:v>25.2456</c:v>
                </c:pt>
                <c:pt idx="1994">
                  <c:v>25.241769999999999</c:v>
                </c:pt>
                <c:pt idx="1995">
                  <c:v>25.27036</c:v>
                </c:pt>
                <c:pt idx="1996">
                  <c:v>25.25535</c:v>
                </c:pt>
                <c:pt idx="1997">
                  <c:v>25.287050000000001</c:v>
                </c:pt>
                <c:pt idx="1998">
                  <c:v>25.26924</c:v>
                </c:pt>
                <c:pt idx="1999">
                  <c:v>25.280539999999998</c:v>
                </c:pt>
                <c:pt idx="2000">
                  <c:v>25.272629999999999</c:v>
                </c:pt>
                <c:pt idx="2001">
                  <c:v>25.30301</c:v>
                </c:pt>
                <c:pt idx="2002">
                  <c:v>25.303229999999999</c:v>
                </c:pt>
                <c:pt idx="2003">
                  <c:v>25.31625</c:v>
                </c:pt>
                <c:pt idx="2004">
                  <c:v>25.315899999999999</c:v>
                </c:pt>
                <c:pt idx="2005">
                  <c:v>25.351949999999999</c:v>
                </c:pt>
                <c:pt idx="2006">
                  <c:v>25.355799999999999</c:v>
                </c:pt>
                <c:pt idx="2007">
                  <c:v>25.351330000000001</c:v>
                </c:pt>
                <c:pt idx="2008">
                  <c:v>25.34892</c:v>
                </c:pt>
                <c:pt idx="2009">
                  <c:v>25.385149999999999</c:v>
                </c:pt>
                <c:pt idx="2010">
                  <c:v>25.425080000000001</c:v>
                </c:pt>
                <c:pt idx="2011">
                  <c:v>25.573060000000002</c:v>
                </c:pt>
                <c:pt idx="2012">
                  <c:v>25.34038</c:v>
                </c:pt>
                <c:pt idx="2013">
                  <c:v>25.247630000000001</c:v>
                </c:pt>
                <c:pt idx="2014">
                  <c:v>25.30284</c:v>
                </c:pt>
                <c:pt idx="2015">
                  <c:v>25.321760000000001</c:v>
                </c:pt>
                <c:pt idx="2016">
                  <c:v>25.35162</c:v>
                </c:pt>
                <c:pt idx="2017">
                  <c:v>25.405639999999998</c:v>
                </c:pt>
                <c:pt idx="2018">
                  <c:v>25.407730000000001</c:v>
                </c:pt>
                <c:pt idx="2019">
                  <c:v>25.376729999999998</c:v>
                </c:pt>
                <c:pt idx="2020">
                  <c:v>25.457000000000001</c:v>
                </c:pt>
                <c:pt idx="2021">
                  <c:v>25.454540000000001</c:v>
                </c:pt>
                <c:pt idx="2022">
                  <c:v>25.4697</c:v>
                </c:pt>
                <c:pt idx="2023">
                  <c:v>25.463239999999999</c:v>
                </c:pt>
                <c:pt idx="2024">
                  <c:v>25.465859999999999</c:v>
                </c:pt>
                <c:pt idx="2025">
                  <c:v>25.448920000000001</c:v>
                </c:pt>
                <c:pt idx="2026">
                  <c:v>25.563179999999999</c:v>
                </c:pt>
                <c:pt idx="2027">
                  <c:v>25.332049999999999</c:v>
                </c:pt>
                <c:pt idx="2028">
                  <c:v>25.464369999999999</c:v>
                </c:pt>
                <c:pt idx="2029">
                  <c:v>25.540179999999999</c:v>
                </c:pt>
                <c:pt idx="2030">
                  <c:v>25.515239999999999</c:v>
                </c:pt>
                <c:pt idx="2031">
                  <c:v>25.524480000000001</c:v>
                </c:pt>
                <c:pt idx="2032">
                  <c:v>25.528130000000001</c:v>
                </c:pt>
                <c:pt idx="2033">
                  <c:v>25.537700000000001</c:v>
                </c:pt>
                <c:pt idx="2034">
                  <c:v>25.54</c:v>
                </c:pt>
                <c:pt idx="2035">
                  <c:v>25.528919999999999</c:v>
                </c:pt>
                <c:pt idx="2036">
                  <c:v>25.563500000000001</c:v>
                </c:pt>
                <c:pt idx="2037">
                  <c:v>25.50722</c:v>
                </c:pt>
                <c:pt idx="2038">
                  <c:v>25.590019999999999</c:v>
                </c:pt>
                <c:pt idx="2039">
                  <c:v>25.595580000000002</c:v>
                </c:pt>
                <c:pt idx="2040">
                  <c:v>25.551480000000002</c:v>
                </c:pt>
                <c:pt idx="2041">
                  <c:v>25.624320000000001</c:v>
                </c:pt>
                <c:pt idx="2042">
                  <c:v>25.61206</c:v>
                </c:pt>
                <c:pt idx="2043">
                  <c:v>25.614909999999998</c:v>
                </c:pt>
                <c:pt idx="2044">
                  <c:v>25.60474</c:v>
                </c:pt>
                <c:pt idx="2045">
                  <c:v>25.61758</c:v>
                </c:pt>
                <c:pt idx="2046">
                  <c:v>25.636040000000001</c:v>
                </c:pt>
                <c:pt idx="2047">
                  <c:v>25.65634</c:v>
                </c:pt>
                <c:pt idx="2048">
                  <c:v>25.648779999999999</c:v>
                </c:pt>
                <c:pt idx="2049">
                  <c:v>25.652429999999999</c:v>
                </c:pt>
                <c:pt idx="2050">
                  <c:v>25.659469999999999</c:v>
                </c:pt>
                <c:pt idx="2051">
                  <c:v>25.66722</c:v>
                </c:pt>
                <c:pt idx="2052">
                  <c:v>25.684349999999998</c:v>
                </c:pt>
                <c:pt idx="2053">
                  <c:v>25.696000000000002</c:v>
                </c:pt>
                <c:pt idx="2054">
                  <c:v>25.705210000000001</c:v>
                </c:pt>
                <c:pt idx="2055">
                  <c:v>25.761949999999999</c:v>
                </c:pt>
                <c:pt idx="2056">
                  <c:v>25.658609999999999</c:v>
                </c:pt>
                <c:pt idx="2057">
                  <c:v>25.66797</c:v>
                </c:pt>
                <c:pt idx="2058">
                  <c:v>25.746390000000002</c:v>
                </c:pt>
                <c:pt idx="2059">
                  <c:v>25.717500000000001</c:v>
                </c:pt>
                <c:pt idx="2060">
                  <c:v>25.522179999999999</c:v>
                </c:pt>
                <c:pt idx="2061">
                  <c:v>25.724160000000001</c:v>
                </c:pt>
                <c:pt idx="2062">
                  <c:v>25.716760000000001</c:v>
                </c:pt>
                <c:pt idx="2063">
                  <c:v>25.717770000000002</c:v>
                </c:pt>
                <c:pt idx="2064">
                  <c:v>25.7407</c:v>
                </c:pt>
                <c:pt idx="2065">
                  <c:v>25.757750000000001</c:v>
                </c:pt>
                <c:pt idx="2066">
                  <c:v>25.770499999999998</c:v>
                </c:pt>
                <c:pt idx="2067">
                  <c:v>25.77778</c:v>
                </c:pt>
                <c:pt idx="2068">
                  <c:v>25.791799999999999</c:v>
                </c:pt>
                <c:pt idx="2069">
                  <c:v>25.793839999999999</c:v>
                </c:pt>
                <c:pt idx="2070">
                  <c:v>25.775580000000001</c:v>
                </c:pt>
                <c:pt idx="2071">
                  <c:v>25.813880000000001</c:v>
                </c:pt>
                <c:pt idx="2072">
                  <c:v>25.806619999999999</c:v>
                </c:pt>
                <c:pt idx="2073">
                  <c:v>25.834250000000001</c:v>
                </c:pt>
                <c:pt idx="2074">
                  <c:v>25.820409999999999</c:v>
                </c:pt>
                <c:pt idx="2075">
                  <c:v>25.789400000000001</c:v>
                </c:pt>
                <c:pt idx="2076">
                  <c:v>25.088799999999999</c:v>
                </c:pt>
                <c:pt idx="2077">
                  <c:v>25.764279999999999</c:v>
                </c:pt>
                <c:pt idx="2078">
                  <c:v>25.83625</c:v>
                </c:pt>
                <c:pt idx="2079">
                  <c:v>25.860589999999998</c:v>
                </c:pt>
                <c:pt idx="2080">
                  <c:v>25.869869999999999</c:v>
                </c:pt>
                <c:pt idx="2081">
                  <c:v>25.889019999999999</c:v>
                </c:pt>
                <c:pt idx="2082">
                  <c:v>25.881160000000001</c:v>
                </c:pt>
                <c:pt idx="2083">
                  <c:v>25.89658</c:v>
                </c:pt>
                <c:pt idx="2084">
                  <c:v>25.89404</c:v>
                </c:pt>
                <c:pt idx="2085">
                  <c:v>25.90972</c:v>
                </c:pt>
                <c:pt idx="2086">
                  <c:v>25.922640000000001</c:v>
                </c:pt>
                <c:pt idx="2087">
                  <c:v>25.913180000000001</c:v>
                </c:pt>
                <c:pt idx="2088">
                  <c:v>25.93872</c:v>
                </c:pt>
                <c:pt idx="2089">
                  <c:v>25.943940000000001</c:v>
                </c:pt>
                <c:pt idx="2090">
                  <c:v>25.945350000000001</c:v>
                </c:pt>
                <c:pt idx="2091">
                  <c:v>25.951799999999999</c:v>
                </c:pt>
                <c:pt idx="2092">
                  <c:v>26.058530000000001</c:v>
                </c:pt>
                <c:pt idx="2093">
                  <c:v>25.90767</c:v>
                </c:pt>
                <c:pt idx="2094">
                  <c:v>25.963270000000001</c:v>
                </c:pt>
                <c:pt idx="2095">
                  <c:v>25.950710000000001</c:v>
                </c:pt>
                <c:pt idx="2096">
                  <c:v>25.936620000000001</c:v>
                </c:pt>
                <c:pt idx="2097">
                  <c:v>25.969580000000001</c:v>
                </c:pt>
                <c:pt idx="2098">
                  <c:v>25.96698</c:v>
                </c:pt>
                <c:pt idx="2099">
                  <c:v>25.992059999999999</c:v>
                </c:pt>
                <c:pt idx="2100">
                  <c:v>25.97354</c:v>
                </c:pt>
                <c:pt idx="2101">
                  <c:v>25.974979999999999</c:v>
                </c:pt>
                <c:pt idx="2102">
                  <c:v>25.999169999999999</c:v>
                </c:pt>
                <c:pt idx="2103">
                  <c:v>26.012820000000001</c:v>
                </c:pt>
                <c:pt idx="2104">
                  <c:v>26.015699999999999</c:v>
                </c:pt>
                <c:pt idx="2105">
                  <c:v>26.006080000000001</c:v>
                </c:pt>
                <c:pt idx="2106">
                  <c:v>26.016780000000001</c:v>
                </c:pt>
                <c:pt idx="2107">
                  <c:v>26.002079999999999</c:v>
                </c:pt>
                <c:pt idx="2108">
                  <c:v>26.04166</c:v>
                </c:pt>
                <c:pt idx="2109">
                  <c:v>26.03342</c:v>
                </c:pt>
                <c:pt idx="2110">
                  <c:v>26.039919999999999</c:v>
                </c:pt>
                <c:pt idx="2111">
                  <c:v>26.031300000000002</c:v>
                </c:pt>
                <c:pt idx="2112">
                  <c:v>26.0642</c:v>
                </c:pt>
                <c:pt idx="2113">
                  <c:v>26.052379999999999</c:v>
                </c:pt>
                <c:pt idx="2114">
                  <c:v>26.094629999999999</c:v>
                </c:pt>
                <c:pt idx="2115">
                  <c:v>26.064959999999999</c:v>
                </c:pt>
                <c:pt idx="2116">
                  <c:v>26.08832</c:v>
                </c:pt>
                <c:pt idx="2117">
                  <c:v>26.093419999999998</c:v>
                </c:pt>
                <c:pt idx="2118">
                  <c:v>26.108370000000001</c:v>
                </c:pt>
                <c:pt idx="2119">
                  <c:v>26.109269999999999</c:v>
                </c:pt>
                <c:pt idx="2120">
                  <c:v>26.118760000000002</c:v>
                </c:pt>
                <c:pt idx="2121">
                  <c:v>26.158349999999999</c:v>
                </c:pt>
                <c:pt idx="2122">
                  <c:v>26.146339999999999</c:v>
                </c:pt>
                <c:pt idx="2123">
                  <c:v>26.146920000000001</c:v>
                </c:pt>
                <c:pt idx="2124">
                  <c:v>26.147220000000001</c:v>
                </c:pt>
                <c:pt idx="2125">
                  <c:v>26.174679999999999</c:v>
                </c:pt>
                <c:pt idx="2126">
                  <c:v>26.445910000000001</c:v>
                </c:pt>
                <c:pt idx="2127">
                  <c:v>27.947179999999999</c:v>
                </c:pt>
                <c:pt idx="2128">
                  <c:v>26.617650000000001</c:v>
                </c:pt>
                <c:pt idx="2129">
                  <c:v>25.79974</c:v>
                </c:pt>
                <c:pt idx="2130">
                  <c:v>25.989699999999999</c:v>
                </c:pt>
                <c:pt idx="2131">
                  <c:v>26.081939999999999</c:v>
                </c:pt>
                <c:pt idx="2132">
                  <c:v>26.159759999999999</c:v>
                </c:pt>
                <c:pt idx="2133">
                  <c:v>26.19013</c:v>
                </c:pt>
                <c:pt idx="2134">
                  <c:v>26.191240000000001</c:v>
                </c:pt>
                <c:pt idx="2135">
                  <c:v>26.208500000000001</c:v>
                </c:pt>
                <c:pt idx="2136">
                  <c:v>26.238869999999999</c:v>
                </c:pt>
                <c:pt idx="2137">
                  <c:v>26.197959999999998</c:v>
                </c:pt>
                <c:pt idx="2138">
                  <c:v>26.22598</c:v>
                </c:pt>
                <c:pt idx="2139">
                  <c:v>26.247150000000001</c:v>
                </c:pt>
                <c:pt idx="2140">
                  <c:v>26.245799999999999</c:v>
                </c:pt>
                <c:pt idx="2141">
                  <c:v>26.256900000000002</c:v>
                </c:pt>
                <c:pt idx="2142">
                  <c:v>26.260149999999999</c:v>
                </c:pt>
                <c:pt idx="2143">
                  <c:v>26.2744</c:v>
                </c:pt>
                <c:pt idx="2144">
                  <c:v>26.289000000000001</c:v>
                </c:pt>
                <c:pt idx="2145">
                  <c:v>26.286190000000001</c:v>
                </c:pt>
                <c:pt idx="2146">
                  <c:v>26.30311</c:v>
                </c:pt>
                <c:pt idx="2147">
                  <c:v>26.310919999999999</c:v>
                </c:pt>
                <c:pt idx="2148">
                  <c:v>26.324639999999999</c:v>
                </c:pt>
                <c:pt idx="2149">
                  <c:v>26.329609999999999</c:v>
                </c:pt>
                <c:pt idx="2150">
                  <c:v>26.325500000000002</c:v>
                </c:pt>
                <c:pt idx="2151">
                  <c:v>26.08597</c:v>
                </c:pt>
                <c:pt idx="2152">
                  <c:v>26.337990000000001</c:v>
                </c:pt>
                <c:pt idx="2153">
                  <c:v>26.347940000000001</c:v>
                </c:pt>
                <c:pt idx="2154">
                  <c:v>26.32818</c:v>
                </c:pt>
                <c:pt idx="2155">
                  <c:v>26.372920000000001</c:v>
                </c:pt>
                <c:pt idx="2156">
                  <c:v>26.346579999999999</c:v>
                </c:pt>
                <c:pt idx="2157">
                  <c:v>26.39415</c:v>
                </c:pt>
                <c:pt idx="2158">
                  <c:v>26.38542</c:v>
                </c:pt>
                <c:pt idx="2159">
                  <c:v>26.373259999999998</c:v>
                </c:pt>
                <c:pt idx="2160">
                  <c:v>26.380210000000002</c:v>
                </c:pt>
                <c:pt idx="2161">
                  <c:v>26.394960000000001</c:v>
                </c:pt>
                <c:pt idx="2162">
                  <c:v>26.413709999999998</c:v>
                </c:pt>
                <c:pt idx="2163">
                  <c:v>26.4023</c:v>
                </c:pt>
                <c:pt idx="2164">
                  <c:v>26.419</c:v>
                </c:pt>
                <c:pt idx="2165">
                  <c:v>26.445499999999999</c:v>
                </c:pt>
                <c:pt idx="2166">
                  <c:v>26.41732</c:v>
                </c:pt>
                <c:pt idx="2167">
                  <c:v>26.450009999999999</c:v>
                </c:pt>
                <c:pt idx="2168">
                  <c:v>26.44201</c:v>
                </c:pt>
                <c:pt idx="2169">
                  <c:v>26.47174</c:v>
                </c:pt>
                <c:pt idx="2170">
                  <c:v>26.442910000000001</c:v>
                </c:pt>
                <c:pt idx="2171">
                  <c:v>26.505469999999999</c:v>
                </c:pt>
                <c:pt idx="2172">
                  <c:v>26.471170000000001</c:v>
                </c:pt>
                <c:pt idx="2173">
                  <c:v>26.483470000000001</c:v>
                </c:pt>
                <c:pt idx="2174">
                  <c:v>26.499099999999999</c:v>
                </c:pt>
                <c:pt idx="2175">
                  <c:v>26.499980000000001</c:v>
                </c:pt>
                <c:pt idx="2176">
                  <c:v>26.518999999999998</c:v>
                </c:pt>
                <c:pt idx="2177">
                  <c:v>26.504909999999999</c:v>
                </c:pt>
                <c:pt idx="2178">
                  <c:v>26.525500000000001</c:v>
                </c:pt>
                <c:pt idx="2179">
                  <c:v>26.531700000000001</c:v>
                </c:pt>
                <c:pt idx="2180">
                  <c:v>26.544799999999999</c:v>
                </c:pt>
                <c:pt idx="2181">
                  <c:v>26.506720000000001</c:v>
                </c:pt>
                <c:pt idx="2182">
                  <c:v>26.611999999999998</c:v>
                </c:pt>
                <c:pt idx="2183">
                  <c:v>26.602779999999999</c:v>
                </c:pt>
                <c:pt idx="2184">
                  <c:v>26.567720000000001</c:v>
                </c:pt>
                <c:pt idx="2185">
                  <c:v>26.609670000000001</c:v>
                </c:pt>
                <c:pt idx="2186">
                  <c:v>26.584250000000001</c:v>
                </c:pt>
                <c:pt idx="2187">
                  <c:v>26.598479999999999</c:v>
                </c:pt>
                <c:pt idx="2188">
                  <c:v>26.615469999999998</c:v>
                </c:pt>
                <c:pt idx="2189">
                  <c:v>26.59742</c:v>
                </c:pt>
              </c:numCache>
            </c:numRef>
          </c:yVal>
          <c:smooth val="1"/>
        </c:ser>
        <c:ser>
          <c:idx val="1"/>
          <c:order val="1"/>
          <c:tx>
            <c:v>E' @ 25°C</c:v>
          </c:tx>
          <c:spPr>
            <a:ln>
              <a:noFill/>
            </a:ln>
          </c:spPr>
          <c:marker>
            <c:symbol val="square"/>
            <c:size val="5"/>
            <c:spPr>
              <a:solidFill>
                <a:schemeClr val="dk1"/>
              </a:solidFill>
            </c:spPr>
          </c:marker>
          <c:xVal>
            <c:numRef>
              <c:f>Data!$M$9</c:f>
              <c:numCache>
                <c:formatCode>General</c:formatCode>
                <c:ptCount val="1"/>
                <c:pt idx="0">
                  <c:v>25</c:v>
                </c:pt>
              </c:numCache>
            </c:numRef>
          </c:xVal>
          <c:yVal>
            <c:numRef>
              <c:f>Data!$J$12</c:f>
              <c:numCache>
                <c:formatCode>0</c:formatCode>
                <c:ptCount val="1"/>
                <c:pt idx="0">
                  <c:v>1584.0730000000001</c:v>
                </c:pt>
              </c:numCache>
            </c:numRef>
          </c:yVal>
          <c:smooth val="1"/>
        </c:ser>
        <c:dLbls>
          <c:showLegendKey val="0"/>
          <c:showVal val="0"/>
          <c:showCatName val="0"/>
          <c:showSerName val="0"/>
          <c:showPercent val="0"/>
          <c:showBubbleSize val="0"/>
        </c:dLbls>
        <c:axId val="693613632"/>
        <c:axId val="693614024"/>
      </c:scatterChart>
      <c:scatterChart>
        <c:scatterStyle val="lineMarker"/>
        <c:varyColors val="0"/>
        <c:ser>
          <c:idx val="2"/>
          <c:order val="2"/>
          <c:tx>
            <c:v>E' @ -51°C</c:v>
          </c:tx>
          <c:spPr>
            <a:ln>
              <a:noFill/>
            </a:ln>
          </c:spPr>
          <c:marker>
            <c:symbol val="diamond"/>
            <c:size val="7"/>
            <c:spPr>
              <a:solidFill>
                <a:srgbClr val="0070C0"/>
              </a:solidFill>
            </c:spPr>
          </c:marker>
          <c:xVal>
            <c:numRef>
              <c:f>Data!$M$10</c:f>
              <c:numCache>
                <c:formatCode>General</c:formatCode>
                <c:ptCount val="1"/>
                <c:pt idx="0">
                  <c:v>-51</c:v>
                </c:pt>
              </c:numCache>
            </c:numRef>
          </c:xVal>
          <c:yVal>
            <c:numRef>
              <c:f>Data!$J$16</c:f>
              <c:numCache>
                <c:formatCode>0</c:formatCode>
                <c:ptCount val="1"/>
                <c:pt idx="0">
                  <c:v>#N/A</c:v>
                </c:pt>
              </c:numCache>
            </c:numRef>
          </c:yVal>
          <c:smooth val="0"/>
        </c:ser>
        <c:ser>
          <c:idx val="3"/>
          <c:order val="3"/>
          <c:tx>
            <c:v>E' @ 71°C</c:v>
          </c:tx>
          <c:spPr>
            <a:ln>
              <a:noFill/>
            </a:ln>
          </c:spPr>
          <c:marker>
            <c:symbol val="triangle"/>
            <c:size val="7"/>
            <c:spPr>
              <a:solidFill>
                <a:srgbClr val="FF0000"/>
              </a:solidFill>
            </c:spPr>
          </c:marker>
          <c:xVal>
            <c:numRef>
              <c:f>Data!$M$11</c:f>
              <c:numCache>
                <c:formatCode>General</c:formatCode>
                <c:ptCount val="1"/>
                <c:pt idx="0">
                  <c:v>71</c:v>
                </c:pt>
              </c:numCache>
            </c:numRef>
          </c:xVal>
          <c:yVal>
            <c:numRef>
              <c:f>Data!$J$20</c:f>
              <c:numCache>
                <c:formatCode>0</c:formatCode>
                <c:ptCount val="1"/>
                <c:pt idx="0">
                  <c:v>1136.7059999999999</c:v>
                </c:pt>
              </c:numCache>
            </c:numRef>
          </c:yVal>
          <c:smooth val="0"/>
        </c:ser>
        <c:dLbls>
          <c:showLegendKey val="0"/>
          <c:showVal val="0"/>
          <c:showCatName val="0"/>
          <c:showSerName val="0"/>
          <c:showPercent val="0"/>
          <c:showBubbleSize val="0"/>
        </c:dLbls>
        <c:axId val="693613632"/>
        <c:axId val="693614024"/>
      </c:scatterChart>
      <c:valAx>
        <c:axId val="693613632"/>
        <c:scaling>
          <c:orientation val="minMax"/>
        </c:scaling>
        <c:delete val="0"/>
        <c:axPos val="b"/>
        <c:title>
          <c:tx>
            <c:rich>
              <a:bodyPr/>
              <a:lstStyle/>
              <a:p>
                <a:pPr>
                  <a:defRPr/>
                </a:pPr>
                <a:r>
                  <a:rPr lang="en-US" sz="1000" b="1"/>
                  <a:t>Temperature (°C)</a:t>
                </a:r>
              </a:p>
            </c:rich>
          </c:tx>
          <c:layout/>
          <c:overlay val="0"/>
        </c:title>
        <c:numFmt formatCode="General" sourceLinked="1"/>
        <c:majorTickMark val="none"/>
        <c:minorTickMark val="none"/>
        <c:tickLblPos val="nextTo"/>
        <c:crossAx val="693614024"/>
        <c:crosses val="autoZero"/>
        <c:crossBetween val="midCat"/>
      </c:valAx>
      <c:valAx>
        <c:axId val="693614024"/>
        <c:scaling>
          <c:orientation val="minMax"/>
        </c:scaling>
        <c:delete val="0"/>
        <c:axPos val="l"/>
        <c:majorGridlines/>
        <c:title>
          <c:tx>
            <c:rich>
              <a:bodyPr/>
              <a:lstStyle/>
              <a:p>
                <a:pPr>
                  <a:defRPr/>
                </a:pPr>
                <a:r>
                  <a:rPr lang="en-US" sz="1000" b="1"/>
                  <a:t>E' (MPa)</a:t>
                </a:r>
              </a:p>
            </c:rich>
          </c:tx>
          <c:layout/>
          <c:overlay val="0"/>
        </c:title>
        <c:numFmt formatCode="General" sourceLinked="1"/>
        <c:majorTickMark val="none"/>
        <c:minorTickMark val="none"/>
        <c:tickLblPos val="nextTo"/>
        <c:crossAx val="693613632"/>
        <c:crosses val="autoZero"/>
        <c:crossBetween val="midCat"/>
      </c:valAx>
    </c:plotArea>
    <c:legend>
      <c:legendPos val="r"/>
      <c:layout/>
      <c:overlay val="0"/>
    </c:legend>
    <c:plotVisOnly val="1"/>
    <c:dispBlanksAs val="gap"/>
    <c:showDLblsOverMax val="0"/>
  </c:chart>
  <c:printSettings>
    <c:headerFooter/>
    <c:pageMargins b="0.75000000000001288" l="0.70000000000000062" r="0.70000000000000062" t="0.75000000000001288"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a:t>E'' versus Temperature</a:t>
            </a:r>
          </a:p>
        </c:rich>
      </c:tx>
      <c:layout/>
      <c:overlay val="0"/>
    </c:title>
    <c:autoTitleDeleted val="0"/>
    <c:plotArea>
      <c:layout/>
      <c:scatterChart>
        <c:scatterStyle val="smoothMarker"/>
        <c:varyColors val="0"/>
        <c:ser>
          <c:idx val="0"/>
          <c:order val="0"/>
          <c:tx>
            <c:v>E'' versus temperature</c:v>
          </c:tx>
          <c:marker>
            <c:symbol val="none"/>
          </c:marker>
          <c:xVal>
            <c:numRef>
              <c:f>Data!$B$31:$B$32000</c:f>
              <c:numCache>
                <c:formatCode>General</c:formatCode>
                <c:ptCount val="31970"/>
                <c:pt idx="0">
                  <c:v>-9.0878310000000004E-2</c:v>
                </c:pt>
                <c:pt idx="1">
                  <c:v>-9.7201759999999998E-2</c:v>
                </c:pt>
                <c:pt idx="2">
                  <c:v>-0.1020957</c:v>
                </c:pt>
                <c:pt idx="3">
                  <c:v>-0.14650659999999999</c:v>
                </c:pt>
                <c:pt idx="4">
                  <c:v>-0.15938759999999999</c:v>
                </c:pt>
                <c:pt idx="5">
                  <c:v>-0.17727109999999999</c:v>
                </c:pt>
                <c:pt idx="6">
                  <c:v>-0.17176040000000001</c:v>
                </c:pt>
                <c:pt idx="7">
                  <c:v>-0.18386279999999999</c:v>
                </c:pt>
                <c:pt idx="8">
                  <c:v>-0.2175909</c:v>
                </c:pt>
                <c:pt idx="9">
                  <c:v>-0.2196968</c:v>
                </c:pt>
                <c:pt idx="10">
                  <c:v>-0.216223</c:v>
                </c:pt>
                <c:pt idx="11">
                  <c:v>-0.23744680000000001</c:v>
                </c:pt>
                <c:pt idx="12">
                  <c:v>-0.23677300000000001</c:v>
                </c:pt>
                <c:pt idx="13">
                  <c:v>-0.23364260000000001</c:v>
                </c:pt>
                <c:pt idx="14">
                  <c:v>-0.23424719999999999</c:v>
                </c:pt>
                <c:pt idx="15">
                  <c:v>-0.27868779999999999</c:v>
                </c:pt>
                <c:pt idx="16">
                  <c:v>-0.25813710000000001</c:v>
                </c:pt>
                <c:pt idx="17">
                  <c:v>-0.26157560000000002</c:v>
                </c:pt>
                <c:pt idx="18">
                  <c:v>-0.2748235</c:v>
                </c:pt>
                <c:pt idx="19">
                  <c:v>-0.26538869999999998</c:v>
                </c:pt>
                <c:pt idx="20">
                  <c:v>-0.27290160000000002</c:v>
                </c:pt>
                <c:pt idx="21">
                  <c:v>-0.26767469999999999</c:v>
                </c:pt>
                <c:pt idx="22">
                  <c:v>-0.27445849999999999</c:v>
                </c:pt>
                <c:pt idx="23">
                  <c:v>-0.28659499999999999</c:v>
                </c:pt>
                <c:pt idx="24">
                  <c:v>-0.2699241</c:v>
                </c:pt>
                <c:pt idx="25">
                  <c:v>-0.27248519999999998</c:v>
                </c:pt>
                <c:pt idx="26">
                  <c:v>-0.28142099999999998</c:v>
                </c:pt>
                <c:pt idx="27">
                  <c:v>-0.2756536</c:v>
                </c:pt>
                <c:pt idx="28">
                  <c:v>-0.26840760000000002</c:v>
                </c:pt>
                <c:pt idx="29">
                  <c:v>-0.27810059999999998</c:v>
                </c:pt>
                <c:pt idx="30">
                  <c:v>-0.28242919999999999</c:v>
                </c:pt>
                <c:pt idx="31">
                  <c:v>-0.27541890000000002</c:v>
                </c:pt>
                <c:pt idx="32">
                  <c:v>-0.273289</c:v>
                </c:pt>
                <c:pt idx="33">
                  <c:v>-0.27966740000000001</c:v>
                </c:pt>
                <c:pt idx="34">
                  <c:v>-0.26708890000000002</c:v>
                </c:pt>
                <c:pt idx="35">
                  <c:v>-0.26940500000000001</c:v>
                </c:pt>
                <c:pt idx="36">
                  <c:v>-0.27213579999999998</c:v>
                </c:pt>
                <c:pt idx="37">
                  <c:v>-0.27275840000000001</c:v>
                </c:pt>
                <c:pt idx="38">
                  <c:v>-0.25626779999999999</c:v>
                </c:pt>
                <c:pt idx="39">
                  <c:v>-0.28334150000000002</c:v>
                </c:pt>
                <c:pt idx="40">
                  <c:v>-0.26322649999999997</c:v>
                </c:pt>
                <c:pt idx="41">
                  <c:v>-0.22803519999999999</c:v>
                </c:pt>
                <c:pt idx="42">
                  <c:v>-0.25398500000000002</c:v>
                </c:pt>
                <c:pt idx="43">
                  <c:v>-0.24821679999999999</c:v>
                </c:pt>
                <c:pt idx="44">
                  <c:v>-0.25265799999999999</c:v>
                </c:pt>
                <c:pt idx="45">
                  <c:v>-0.23551179999999999</c:v>
                </c:pt>
                <c:pt idx="46">
                  <c:v>-0.22975719999999999</c:v>
                </c:pt>
                <c:pt idx="47">
                  <c:v>-0.236591</c:v>
                </c:pt>
                <c:pt idx="48">
                  <c:v>-0.22737160000000001</c:v>
                </c:pt>
                <c:pt idx="49">
                  <c:v>-0.21687870000000001</c:v>
                </c:pt>
                <c:pt idx="50">
                  <c:v>-0.21604000000000001</c:v>
                </c:pt>
                <c:pt idx="51">
                  <c:v>-0.22215409999999999</c:v>
                </c:pt>
                <c:pt idx="52">
                  <c:v>-0.20874570000000001</c:v>
                </c:pt>
                <c:pt idx="53">
                  <c:v>-0.18819150000000001</c:v>
                </c:pt>
                <c:pt idx="54">
                  <c:v>-0.2076866</c:v>
                </c:pt>
                <c:pt idx="55">
                  <c:v>-0.1897249</c:v>
                </c:pt>
                <c:pt idx="56">
                  <c:v>-0.18949350000000001</c:v>
                </c:pt>
                <c:pt idx="57">
                  <c:v>-0.1998569</c:v>
                </c:pt>
                <c:pt idx="58">
                  <c:v>-0.19546089999999999</c:v>
                </c:pt>
                <c:pt idx="59">
                  <c:v>-0.1877482</c:v>
                </c:pt>
                <c:pt idx="60">
                  <c:v>-0.18526329999999999</c:v>
                </c:pt>
                <c:pt idx="61">
                  <c:v>-0.18350849999999999</c:v>
                </c:pt>
                <c:pt idx="62">
                  <c:v>-0.18745970000000001</c:v>
                </c:pt>
                <c:pt idx="63">
                  <c:v>-0.1816565</c:v>
                </c:pt>
                <c:pt idx="64">
                  <c:v>-0.17941840000000001</c:v>
                </c:pt>
                <c:pt idx="65">
                  <c:v>-0.18743389999999999</c:v>
                </c:pt>
                <c:pt idx="66">
                  <c:v>-0.16903750000000001</c:v>
                </c:pt>
                <c:pt idx="67">
                  <c:v>-0.17161209999999999</c:v>
                </c:pt>
                <c:pt idx="68">
                  <c:v>-0.16196389999999999</c:v>
                </c:pt>
                <c:pt idx="69">
                  <c:v>-0.16673080000000001</c:v>
                </c:pt>
                <c:pt idx="70">
                  <c:v>-0.17182720000000001</c:v>
                </c:pt>
                <c:pt idx="71">
                  <c:v>-0.1587858</c:v>
                </c:pt>
                <c:pt idx="72">
                  <c:v>-0.15299769999999999</c:v>
                </c:pt>
                <c:pt idx="73">
                  <c:v>-0.1510967</c:v>
                </c:pt>
                <c:pt idx="74">
                  <c:v>-0.15629750000000001</c:v>
                </c:pt>
                <c:pt idx="75">
                  <c:v>-0.1550995</c:v>
                </c:pt>
                <c:pt idx="76">
                  <c:v>-0.14116770000000001</c:v>
                </c:pt>
                <c:pt idx="77">
                  <c:v>-0.1550446</c:v>
                </c:pt>
                <c:pt idx="78">
                  <c:v>-0.1517434</c:v>
                </c:pt>
                <c:pt idx="79">
                  <c:v>-0.14545150000000001</c:v>
                </c:pt>
                <c:pt idx="80">
                  <c:v>-0.1263204</c:v>
                </c:pt>
                <c:pt idx="81">
                  <c:v>-0.13709470000000001</c:v>
                </c:pt>
                <c:pt idx="82">
                  <c:v>-0.13904569999999999</c:v>
                </c:pt>
                <c:pt idx="83">
                  <c:v>-0.12646589999999999</c:v>
                </c:pt>
                <c:pt idx="84">
                  <c:v>-0.12281209999999999</c:v>
                </c:pt>
                <c:pt idx="85">
                  <c:v>-0.1268871</c:v>
                </c:pt>
                <c:pt idx="86">
                  <c:v>-0.13281080000000001</c:v>
                </c:pt>
                <c:pt idx="87">
                  <c:v>-0.14302809999999999</c:v>
                </c:pt>
                <c:pt idx="88">
                  <c:v>-0.1061966</c:v>
                </c:pt>
                <c:pt idx="89">
                  <c:v>-0.13288359999999999</c:v>
                </c:pt>
                <c:pt idx="90">
                  <c:v>-0.13347609999999999</c:v>
                </c:pt>
                <c:pt idx="91">
                  <c:v>-0.1192922</c:v>
                </c:pt>
                <c:pt idx="92">
                  <c:v>-0.1197177</c:v>
                </c:pt>
                <c:pt idx="93">
                  <c:v>-0.1155477</c:v>
                </c:pt>
                <c:pt idx="94">
                  <c:v>-0.1103531</c:v>
                </c:pt>
                <c:pt idx="95">
                  <c:v>-0.10678550000000001</c:v>
                </c:pt>
                <c:pt idx="96">
                  <c:v>-0.1049074</c:v>
                </c:pt>
                <c:pt idx="97">
                  <c:v>-0.1052107</c:v>
                </c:pt>
                <c:pt idx="98">
                  <c:v>-0.1086227</c:v>
                </c:pt>
                <c:pt idx="99">
                  <c:v>-0.1128895</c:v>
                </c:pt>
                <c:pt idx="100">
                  <c:v>-0.1085653</c:v>
                </c:pt>
                <c:pt idx="101">
                  <c:v>-0.110752</c:v>
                </c:pt>
                <c:pt idx="102">
                  <c:v>-0.1038173</c:v>
                </c:pt>
                <c:pt idx="103">
                  <c:v>-0.1014225</c:v>
                </c:pt>
                <c:pt idx="104">
                  <c:v>-0.10863829999999999</c:v>
                </c:pt>
                <c:pt idx="105">
                  <c:v>-8.1362450000000003E-2</c:v>
                </c:pt>
                <c:pt idx="106">
                  <c:v>-8.9275640000000003E-2</c:v>
                </c:pt>
                <c:pt idx="107">
                  <c:v>-8.5921300000000006E-2</c:v>
                </c:pt>
                <c:pt idx="108">
                  <c:v>-8.9109309999999997E-2</c:v>
                </c:pt>
                <c:pt idx="109">
                  <c:v>-7.9211420000000005E-2</c:v>
                </c:pt>
                <c:pt idx="110">
                  <c:v>-9.4697690000000001E-2</c:v>
                </c:pt>
                <c:pt idx="111">
                  <c:v>-9.2192919999999998E-2</c:v>
                </c:pt>
                <c:pt idx="112">
                  <c:v>-8.3247539999999995E-2</c:v>
                </c:pt>
                <c:pt idx="113">
                  <c:v>-9.848548E-2</c:v>
                </c:pt>
                <c:pt idx="114">
                  <c:v>-9.5420740000000004E-2</c:v>
                </c:pt>
                <c:pt idx="115">
                  <c:v>-9.4766119999999995E-2</c:v>
                </c:pt>
                <c:pt idx="116">
                  <c:v>-8.9888399999999993E-2</c:v>
                </c:pt>
                <c:pt idx="117">
                  <c:v>-7.6203740000000006E-2</c:v>
                </c:pt>
                <c:pt idx="118">
                  <c:v>-8.4580760000000005E-2</c:v>
                </c:pt>
                <c:pt idx="119">
                  <c:v>-9.6008869999999996E-2</c:v>
                </c:pt>
                <c:pt idx="120">
                  <c:v>-8.7463470000000001E-2</c:v>
                </c:pt>
                <c:pt idx="121">
                  <c:v>-7.7672149999999995E-2</c:v>
                </c:pt>
                <c:pt idx="122">
                  <c:v>-9.26675E-2</c:v>
                </c:pt>
                <c:pt idx="123">
                  <c:v>-8.9781200000000005E-2</c:v>
                </c:pt>
                <c:pt idx="124">
                  <c:v>-8.0738450000000003E-2</c:v>
                </c:pt>
                <c:pt idx="125">
                  <c:v>-8.4827799999999995E-2</c:v>
                </c:pt>
                <c:pt idx="126">
                  <c:v>-8.6514149999999998E-2</c:v>
                </c:pt>
                <c:pt idx="127">
                  <c:v>-8.2532350000000004E-2</c:v>
                </c:pt>
                <c:pt idx="128">
                  <c:v>-7.9719490000000004E-2</c:v>
                </c:pt>
                <c:pt idx="129">
                  <c:v>-8.9741180000000004E-2</c:v>
                </c:pt>
                <c:pt idx="130">
                  <c:v>-7.0280620000000002E-2</c:v>
                </c:pt>
                <c:pt idx="131">
                  <c:v>-5.8529060000000001E-2</c:v>
                </c:pt>
                <c:pt idx="132">
                  <c:v>-5.8965780000000002E-2</c:v>
                </c:pt>
                <c:pt idx="133">
                  <c:v>-7.9744380000000004E-2</c:v>
                </c:pt>
                <c:pt idx="134">
                  <c:v>-7.1564749999999996E-2</c:v>
                </c:pt>
                <c:pt idx="135">
                  <c:v>-6.4931000000000003E-2</c:v>
                </c:pt>
                <c:pt idx="136">
                  <c:v>-8.3446099999999995E-2</c:v>
                </c:pt>
                <c:pt idx="137">
                  <c:v>-6.7217529999999998E-2</c:v>
                </c:pt>
                <c:pt idx="138">
                  <c:v>-7.2685940000000004E-2</c:v>
                </c:pt>
                <c:pt idx="139">
                  <c:v>-6.3433589999999998E-2</c:v>
                </c:pt>
                <c:pt idx="140">
                  <c:v>-8.0130000000000007E-2</c:v>
                </c:pt>
                <c:pt idx="141">
                  <c:v>-5.5804369999999999E-2</c:v>
                </c:pt>
                <c:pt idx="142">
                  <c:v>-6.2382149999999997E-2</c:v>
                </c:pt>
                <c:pt idx="143">
                  <c:v>-5.1900300000000003E-2</c:v>
                </c:pt>
                <c:pt idx="144">
                  <c:v>-6.143274E-2</c:v>
                </c:pt>
                <c:pt idx="145">
                  <c:v>-7.4317439999999999E-2</c:v>
                </c:pt>
                <c:pt idx="146">
                  <c:v>-6.5418000000000004E-2</c:v>
                </c:pt>
                <c:pt idx="147">
                  <c:v>-5.4209540000000001E-2</c:v>
                </c:pt>
                <c:pt idx="148">
                  <c:v>-5.6162789999999997E-2</c:v>
                </c:pt>
                <c:pt idx="149">
                  <c:v>-8.1867220000000004E-2</c:v>
                </c:pt>
                <c:pt idx="150">
                  <c:v>-5.5665390000000002E-2</c:v>
                </c:pt>
                <c:pt idx="151">
                  <c:v>-6.2350410000000002E-2</c:v>
                </c:pt>
                <c:pt idx="152">
                  <c:v>-4.12953E-2</c:v>
                </c:pt>
                <c:pt idx="153">
                  <c:v>-3.252787E-2</c:v>
                </c:pt>
                <c:pt idx="154">
                  <c:v>-5.7715879999999997E-2</c:v>
                </c:pt>
                <c:pt idx="155">
                  <c:v>-5.9759720000000002E-2</c:v>
                </c:pt>
                <c:pt idx="156">
                  <c:v>-5.0440100000000002E-2</c:v>
                </c:pt>
                <c:pt idx="157">
                  <c:v>-5.755569E-2</c:v>
                </c:pt>
                <c:pt idx="158">
                  <c:v>-5.3246830000000002E-2</c:v>
                </c:pt>
                <c:pt idx="159">
                  <c:v>-3.7654420000000001E-2</c:v>
                </c:pt>
                <c:pt idx="160">
                  <c:v>-3.792239E-2</c:v>
                </c:pt>
                <c:pt idx="161">
                  <c:v>-4.3249839999999998E-2</c:v>
                </c:pt>
                <c:pt idx="162">
                  <c:v>-3.141099E-2</c:v>
                </c:pt>
                <c:pt idx="163">
                  <c:v>-4.0250929999999997E-2</c:v>
                </c:pt>
                <c:pt idx="164">
                  <c:v>-4.4923100000000001E-2</c:v>
                </c:pt>
                <c:pt idx="165">
                  <c:v>-4.4935919999999997E-2</c:v>
                </c:pt>
                <c:pt idx="166">
                  <c:v>-4.0818140000000003E-2</c:v>
                </c:pt>
                <c:pt idx="167">
                  <c:v>-4.2959240000000003E-2</c:v>
                </c:pt>
                <c:pt idx="168">
                  <c:v>-2.38826E-2</c:v>
                </c:pt>
                <c:pt idx="169">
                  <c:v>-2.84762E-2</c:v>
                </c:pt>
                <c:pt idx="170">
                  <c:v>-3.2157989999999997E-2</c:v>
                </c:pt>
                <c:pt idx="171">
                  <c:v>-2.4460840000000001E-2</c:v>
                </c:pt>
                <c:pt idx="172">
                  <c:v>-3.281038E-2</c:v>
                </c:pt>
                <c:pt idx="173">
                  <c:v>-3.3474789999999997E-2</c:v>
                </c:pt>
                <c:pt idx="174">
                  <c:v>-2.8471670000000001E-2</c:v>
                </c:pt>
                <c:pt idx="175">
                  <c:v>-3.7336260000000003E-2</c:v>
                </c:pt>
                <c:pt idx="176">
                  <c:v>-2.9577539999999999E-2</c:v>
                </c:pt>
                <c:pt idx="177">
                  <c:v>-2.8704529999999999E-2</c:v>
                </c:pt>
                <c:pt idx="178">
                  <c:v>-1.7272220000000001E-2</c:v>
                </c:pt>
                <c:pt idx="179">
                  <c:v>-3.020975E-2</c:v>
                </c:pt>
                <c:pt idx="180">
                  <c:v>-3.076866E-2</c:v>
                </c:pt>
                <c:pt idx="181">
                  <c:v>-2.0447070000000001E-2</c:v>
                </c:pt>
                <c:pt idx="182">
                  <c:v>-2.8360469999999999E-2</c:v>
                </c:pt>
                <c:pt idx="183">
                  <c:v>-3.9617689999999997E-2</c:v>
                </c:pt>
                <c:pt idx="184">
                  <c:v>-2.3427409999999999E-2</c:v>
                </c:pt>
                <c:pt idx="185">
                  <c:v>-1.690726E-2</c:v>
                </c:pt>
                <c:pt idx="186">
                  <c:v>-2.0959269999999999E-2</c:v>
                </c:pt>
                <c:pt idx="187">
                  <c:v>-2.6225330000000002E-2</c:v>
                </c:pt>
                <c:pt idx="188">
                  <c:v>-1.737986E-2</c:v>
                </c:pt>
                <c:pt idx="189">
                  <c:v>-1.068448E-2</c:v>
                </c:pt>
                <c:pt idx="190">
                  <c:v>-1.9059739999999999E-2</c:v>
                </c:pt>
                <c:pt idx="191">
                  <c:v>-1.058452E-2</c:v>
                </c:pt>
                <c:pt idx="192">
                  <c:v>-2.5252989999999999E-2</c:v>
                </c:pt>
                <c:pt idx="193">
                  <c:v>-2.546E-2</c:v>
                </c:pt>
                <c:pt idx="194">
                  <c:v>-1.466194E-2</c:v>
                </c:pt>
                <c:pt idx="195">
                  <c:v>-2.1797360000000002E-2</c:v>
                </c:pt>
                <c:pt idx="196" formatCode="0.00E+00">
                  <c:v>-6.9874000000000004E-3</c:v>
                </c:pt>
                <c:pt idx="197">
                  <c:v>-1.936353E-2</c:v>
                </c:pt>
                <c:pt idx="198">
                  <c:v>-2.8783599999999999E-2</c:v>
                </c:pt>
                <c:pt idx="199">
                  <c:v>-2.8819870000000001E-2</c:v>
                </c:pt>
                <c:pt idx="200">
                  <c:v>-1.538665E-2</c:v>
                </c:pt>
                <c:pt idx="201" formatCode="0.00E+00">
                  <c:v>-7.7876000000000004E-3</c:v>
                </c:pt>
                <c:pt idx="202">
                  <c:v>3.4216379999999998E-2</c:v>
                </c:pt>
                <c:pt idx="203">
                  <c:v>7.4176900000000004E-2</c:v>
                </c:pt>
                <c:pt idx="204">
                  <c:v>7.8323680000000007E-2</c:v>
                </c:pt>
                <c:pt idx="205">
                  <c:v>0.1145399</c:v>
                </c:pt>
                <c:pt idx="206">
                  <c:v>0.1367225</c:v>
                </c:pt>
                <c:pt idx="207">
                  <c:v>0.19444710000000001</c:v>
                </c:pt>
                <c:pt idx="208">
                  <c:v>0.2319908</c:v>
                </c:pt>
                <c:pt idx="209">
                  <c:v>0.27489190000000002</c:v>
                </c:pt>
                <c:pt idx="210">
                  <c:v>0.33057760000000003</c:v>
                </c:pt>
                <c:pt idx="211">
                  <c:v>0.397679</c:v>
                </c:pt>
                <c:pt idx="212">
                  <c:v>0.44825589999999998</c:v>
                </c:pt>
                <c:pt idx="213">
                  <c:v>0.50031639999999999</c:v>
                </c:pt>
                <c:pt idx="214">
                  <c:v>0.57900119999999999</c:v>
                </c:pt>
                <c:pt idx="215">
                  <c:v>0.64282470000000003</c:v>
                </c:pt>
                <c:pt idx="216">
                  <c:v>0.712005</c:v>
                </c:pt>
                <c:pt idx="217">
                  <c:v>0.78635679999999997</c:v>
                </c:pt>
                <c:pt idx="218">
                  <c:v>0.84351129999999996</c:v>
                </c:pt>
                <c:pt idx="219">
                  <c:v>0.92242109999999999</c:v>
                </c:pt>
                <c:pt idx="220">
                  <c:v>1.02433</c:v>
                </c:pt>
                <c:pt idx="221">
                  <c:v>1.0911550000000001</c:v>
                </c:pt>
                <c:pt idx="222">
                  <c:v>1.1682360000000001</c:v>
                </c:pt>
                <c:pt idx="223">
                  <c:v>1.2482310000000001</c:v>
                </c:pt>
                <c:pt idx="224">
                  <c:v>1.3209340000000001</c:v>
                </c:pt>
                <c:pt idx="225">
                  <c:v>1.4059569999999999</c:v>
                </c:pt>
                <c:pt idx="226">
                  <c:v>1.4959469999999999</c:v>
                </c:pt>
                <c:pt idx="227">
                  <c:v>1.5618939999999999</c:v>
                </c:pt>
                <c:pt idx="228">
                  <c:v>1.642395</c:v>
                </c:pt>
                <c:pt idx="229">
                  <c:v>1.7306839999999999</c:v>
                </c:pt>
                <c:pt idx="230">
                  <c:v>1.8181210000000001</c:v>
                </c:pt>
                <c:pt idx="231">
                  <c:v>1.9132480000000001</c:v>
                </c:pt>
                <c:pt idx="232">
                  <c:v>1.9864459999999999</c:v>
                </c:pt>
                <c:pt idx="233">
                  <c:v>2.0816539999999999</c:v>
                </c:pt>
                <c:pt idx="234">
                  <c:v>2.1778759999999999</c:v>
                </c:pt>
                <c:pt idx="235">
                  <c:v>2.2786</c:v>
                </c:pt>
                <c:pt idx="236">
                  <c:v>2.3627060000000002</c:v>
                </c:pt>
                <c:pt idx="237">
                  <c:v>2.438717</c:v>
                </c:pt>
                <c:pt idx="238">
                  <c:v>2.5289860000000002</c:v>
                </c:pt>
                <c:pt idx="239">
                  <c:v>2.6150190000000002</c:v>
                </c:pt>
                <c:pt idx="240">
                  <c:v>2.713076</c:v>
                </c:pt>
                <c:pt idx="241">
                  <c:v>2.7900160000000001</c:v>
                </c:pt>
                <c:pt idx="242">
                  <c:v>2.8798900000000001</c:v>
                </c:pt>
                <c:pt idx="243">
                  <c:v>2.982783</c:v>
                </c:pt>
                <c:pt idx="244">
                  <c:v>3.0679759999999998</c:v>
                </c:pt>
                <c:pt idx="245">
                  <c:v>3.153006</c:v>
                </c:pt>
                <c:pt idx="246">
                  <c:v>3.2519900000000002</c:v>
                </c:pt>
                <c:pt idx="247">
                  <c:v>3.3504139999999998</c:v>
                </c:pt>
                <c:pt idx="248">
                  <c:v>3.4526409999999998</c:v>
                </c:pt>
                <c:pt idx="249">
                  <c:v>3.565226</c:v>
                </c:pt>
                <c:pt idx="250">
                  <c:v>3.67083</c:v>
                </c:pt>
                <c:pt idx="251">
                  <c:v>3.7368199999999998</c:v>
                </c:pt>
                <c:pt idx="252">
                  <c:v>3.830165</c:v>
                </c:pt>
                <c:pt idx="253">
                  <c:v>3.928668</c:v>
                </c:pt>
                <c:pt idx="254">
                  <c:v>4.0334339999999997</c:v>
                </c:pt>
                <c:pt idx="255">
                  <c:v>4.1246830000000001</c:v>
                </c:pt>
                <c:pt idx="256">
                  <c:v>4.2008780000000003</c:v>
                </c:pt>
                <c:pt idx="257">
                  <c:v>4.3025120000000001</c:v>
                </c:pt>
                <c:pt idx="258">
                  <c:v>4.4070869999999998</c:v>
                </c:pt>
                <c:pt idx="259">
                  <c:v>4.5065840000000001</c:v>
                </c:pt>
                <c:pt idx="260">
                  <c:v>4.62765</c:v>
                </c:pt>
                <c:pt idx="261">
                  <c:v>4.7043100000000004</c:v>
                </c:pt>
                <c:pt idx="262">
                  <c:v>4.8071650000000004</c:v>
                </c:pt>
                <c:pt idx="263">
                  <c:v>4.8991759999999998</c:v>
                </c:pt>
                <c:pt idx="264">
                  <c:v>5.0027499999999998</c:v>
                </c:pt>
                <c:pt idx="265">
                  <c:v>5.0884029999999996</c:v>
                </c:pt>
                <c:pt idx="266">
                  <c:v>5.166728</c:v>
                </c:pt>
                <c:pt idx="267">
                  <c:v>5.2475500000000004</c:v>
                </c:pt>
                <c:pt idx="268">
                  <c:v>5.3524419999999999</c:v>
                </c:pt>
                <c:pt idx="269">
                  <c:v>5.4384839999999999</c:v>
                </c:pt>
                <c:pt idx="270">
                  <c:v>5.5516050000000003</c:v>
                </c:pt>
                <c:pt idx="271">
                  <c:v>5.6384059999999998</c:v>
                </c:pt>
                <c:pt idx="272">
                  <c:v>5.725625</c:v>
                </c:pt>
                <c:pt idx="273">
                  <c:v>5.8297739999999996</c:v>
                </c:pt>
                <c:pt idx="274">
                  <c:v>5.9289800000000001</c:v>
                </c:pt>
                <c:pt idx="275">
                  <c:v>6.0405319999999998</c:v>
                </c:pt>
                <c:pt idx="276">
                  <c:v>6.1136270000000001</c:v>
                </c:pt>
                <c:pt idx="277">
                  <c:v>6.2070109999999996</c:v>
                </c:pt>
                <c:pt idx="278">
                  <c:v>6.2931819999999998</c:v>
                </c:pt>
                <c:pt idx="279">
                  <c:v>6.3739939999999997</c:v>
                </c:pt>
                <c:pt idx="280">
                  <c:v>6.4795489999999996</c:v>
                </c:pt>
                <c:pt idx="281">
                  <c:v>6.5862720000000001</c:v>
                </c:pt>
                <c:pt idx="282">
                  <c:v>6.6932200000000002</c:v>
                </c:pt>
                <c:pt idx="283">
                  <c:v>6.7877840000000003</c:v>
                </c:pt>
                <c:pt idx="284">
                  <c:v>6.8914609999999996</c:v>
                </c:pt>
                <c:pt idx="285">
                  <c:v>7.0086700000000004</c:v>
                </c:pt>
                <c:pt idx="286">
                  <c:v>7.1015579999999998</c:v>
                </c:pt>
                <c:pt idx="287">
                  <c:v>7.1969149999999997</c:v>
                </c:pt>
                <c:pt idx="288">
                  <c:v>7.3132989999999998</c:v>
                </c:pt>
                <c:pt idx="289">
                  <c:v>7.3578000000000001</c:v>
                </c:pt>
                <c:pt idx="290">
                  <c:v>7.4584659999999996</c:v>
                </c:pt>
                <c:pt idx="291">
                  <c:v>7.580292</c:v>
                </c:pt>
                <c:pt idx="292">
                  <c:v>7.6146969999999996</c:v>
                </c:pt>
                <c:pt idx="293">
                  <c:v>7.7764259999999998</c:v>
                </c:pt>
                <c:pt idx="294">
                  <c:v>7.8302149999999999</c:v>
                </c:pt>
                <c:pt idx="295">
                  <c:v>7.9600850000000003</c:v>
                </c:pt>
                <c:pt idx="296">
                  <c:v>8.0111659999999993</c:v>
                </c:pt>
                <c:pt idx="297">
                  <c:v>8.123443</c:v>
                </c:pt>
                <c:pt idx="298">
                  <c:v>8.2028599999999994</c:v>
                </c:pt>
                <c:pt idx="299">
                  <c:v>8.3151759999999992</c:v>
                </c:pt>
                <c:pt idx="300">
                  <c:v>8.3999699999999997</c:v>
                </c:pt>
                <c:pt idx="301">
                  <c:v>8.531371</c:v>
                </c:pt>
                <c:pt idx="302">
                  <c:v>8.598789</c:v>
                </c:pt>
                <c:pt idx="303">
                  <c:v>8.6628600000000002</c:v>
                </c:pt>
                <c:pt idx="304">
                  <c:v>8.8230799999999991</c:v>
                </c:pt>
                <c:pt idx="305">
                  <c:v>8.8667300000000004</c:v>
                </c:pt>
                <c:pt idx="306">
                  <c:v>8.9829880000000006</c:v>
                </c:pt>
                <c:pt idx="307">
                  <c:v>9.1057989999999993</c:v>
                </c:pt>
                <c:pt idx="308">
                  <c:v>9.1871779999999994</c:v>
                </c:pt>
                <c:pt idx="309">
                  <c:v>9.2808320000000002</c:v>
                </c:pt>
                <c:pt idx="310">
                  <c:v>9.2898560000000003</c:v>
                </c:pt>
                <c:pt idx="311">
                  <c:v>9.4770280000000007</c:v>
                </c:pt>
                <c:pt idx="312">
                  <c:v>9.5192859999999992</c:v>
                </c:pt>
                <c:pt idx="313">
                  <c:v>9.6637699999999995</c:v>
                </c:pt>
                <c:pt idx="314">
                  <c:v>9.8154179999999993</c:v>
                </c:pt>
                <c:pt idx="315">
                  <c:v>9.9325620000000008</c:v>
                </c:pt>
                <c:pt idx="316">
                  <c:v>10.059530000000001</c:v>
                </c:pt>
                <c:pt idx="317">
                  <c:v>10.158609999999999</c:v>
                </c:pt>
                <c:pt idx="318">
                  <c:v>10.332179999999999</c:v>
                </c:pt>
                <c:pt idx="319">
                  <c:v>10.44304</c:v>
                </c:pt>
                <c:pt idx="320">
                  <c:v>10.55893</c:v>
                </c:pt>
                <c:pt idx="321">
                  <c:v>10.68951</c:v>
                </c:pt>
                <c:pt idx="322">
                  <c:v>10.82464</c:v>
                </c:pt>
                <c:pt idx="323">
                  <c:v>10.915010000000001</c:v>
                </c:pt>
                <c:pt idx="324">
                  <c:v>11.04683</c:v>
                </c:pt>
                <c:pt idx="325">
                  <c:v>11.127739999999999</c:v>
                </c:pt>
                <c:pt idx="326">
                  <c:v>11.277240000000001</c:v>
                </c:pt>
                <c:pt idx="327">
                  <c:v>11.339270000000001</c:v>
                </c:pt>
                <c:pt idx="328">
                  <c:v>11.50859</c:v>
                </c:pt>
                <c:pt idx="329">
                  <c:v>11.57629</c:v>
                </c:pt>
                <c:pt idx="330">
                  <c:v>11.713039999999999</c:v>
                </c:pt>
                <c:pt idx="331">
                  <c:v>11.80396</c:v>
                </c:pt>
                <c:pt idx="332">
                  <c:v>11.92614</c:v>
                </c:pt>
                <c:pt idx="333">
                  <c:v>12.02697</c:v>
                </c:pt>
                <c:pt idx="334">
                  <c:v>12.1152</c:v>
                </c:pt>
                <c:pt idx="335">
                  <c:v>12.2219</c:v>
                </c:pt>
                <c:pt idx="336">
                  <c:v>12.323539999999999</c:v>
                </c:pt>
                <c:pt idx="337">
                  <c:v>12.43582</c:v>
                </c:pt>
                <c:pt idx="338">
                  <c:v>12.52468</c:v>
                </c:pt>
                <c:pt idx="339">
                  <c:v>12.62627</c:v>
                </c:pt>
                <c:pt idx="340">
                  <c:v>12.73114</c:v>
                </c:pt>
                <c:pt idx="341">
                  <c:v>12.810460000000001</c:v>
                </c:pt>
                <c:pt idx="342">
                  <c:v>12.939159999999999</c:v>
                </c:pt>
                <c:pt idx="343">
                  <c:v>13.027620000000001</c:v>
                </c:pt>
                <c:pt idx="344">
                  <c:v>13.122579999999999</c:v>
                </c:pt>
                <c:pt idx="345">
                  <c:v>13.23109</c:v>
                </c:pt>
                <c:pt idx="346">
                  <c:v>13.3109</c:v>
                </c:pt>
                <c:pt idx="347">
                  <c:v>13.44103</c:v>
                </c:pt>
                <c:pt idx="348">
                  <c:v>13.53368</c:v>
                </c:pt>
                <c:pt idx="349">
                  <c:v>13.61534</c:v>
                </c:pt>
                <c:pt idx="350">
                  <c:v>13.71232</c:v>
                </c:pt>
                <c:pt idx="351">
                  <c:v>13.81053</c:v>
                </c:pt>
                <c:pt idx="352">
                  <c:v>13.89902</c:v>
                </c:pt>
                <c:pt idx="353">
                  <c:v>14.000579999999999</c:v>
                </c:pt>
                <c:pt idx="354">
                  <c:v>14.11101</c:v>
                </c:pt>
                <c:pt idx="355">
                  <c:v>14.19154</c:v>
                </c:pt>
                <c:pt idx="356">
                  <c:v>14.284470000000001</c:v>
                </c:pt>
                <c:pt idx="357">
                  <c:v>14.3742</c:v>
                </c:pt>
                <c:pt idx="358">
                  <c:v>14.47662</c:v>
                </c:pt>
                <c:pt idx="359">
                  <c:v>14.58339</c:v>
                </c:pt>
                <c:pt idx="360">
                  <c:v>14.65565</c:v>
                </c:pt>
                <c:pt idx="361">
                  <c:v>14.76868</c:v>
                </c:pt>
                <c:pt idx="362">
                  <c:v>14.858969999999999</c:v>
                </c:pt>
                <c:pt idx="363">
                  <c:v>14.934150000000001</c:v>
                </c:pt>
                <c:pt idx="364">
                  <c:v>15.05434</c:v>
                </c:pt>
                <c:pt idx="365">
                  <c:v>15.149699999999999</c:v>
                </c:pt>
                <c:pt idx="366">
                  <c:v>15.232900000000001</c:v>
                </c:pt>
                <c:pt idx="367">
                  <c:v>15.33412</c:v>
                </c:pt>
                <c:pt idx="368">
                  <c:v>15.43224</c:v>
                </c:pt>
                <c:pt idx="369">
                  <c:v>15.533480000000001</c:v>
                </c:pt>
                <c:pt idx="370">
                  <c:v>15.58686</c:v>
                </c:pt>
                <c:pt idx="371">
                  <c:v>15.72395</c:v>
                </c:pt>
                <c:pt idx="372">
                  <c:v>15.818059999999999</c:v>
                </c:pt>
                <c:pt idx="373">
                  <c:v>15.891249999999999</c:v>
                </c:pt>
                <c:pt idx="374">
                  <c:v>16.007809999999999</c:v>
                </c:pt>
                <c:pt idx="375">
                  <c:v>16.09958</c:v>
                </c:pt>
                <c:pt idx="376">
                  <c:v>16.19746</c:v>
                </c:pt>
                <c:pt idx="377">
                  <c:v>16.319680000000002</c:v>
                </c:pt>
                <c:pt idx="378">
                  <c:v>16.386869999999998</c:v>
                </c:pt>
                <c:pt idx="379">
                  <c:v>16.48413</c:v>
                </c:pt>
                <c:pt idx="380">
                  <c:v>16.610019999999999</c:v>
                </c:pt>
                <c:pt idx="381">
                  <c:v>16.702220000000001</c:v>
                </c:pt>
                <c:pt idx="382">
                  <c:v>16.784520000000001</c:v>
                </c:pt>
                <c:pt idx="383">
                  <c:v>16.876049999999999</c:v>
                </c:pt>
                <c:pt idx="384">
                  <c:v>16.993690000000001</c:v>
                </c:pt>
                <c:pt idx="385">
                  <c:v>17.083670000000001</c:v>
                </c:pt>
                <c:pt idx="386">
                  <c:v>17.186699999999998</c:v>
                </c:pt>
                <c:pt idx="387">
                  <c:v>17.287030000000001</c:v>
                </c:pt>
                <c:pt idx="388">
                  <c:v>17.36974</c:v>
                </c:pt>
                <c:pt idx="389">
                  <c:v>17.48132</c:v>
                </c:pt>
                <c:pt idx="390">
                  <c:v>17.570589999999999</c:v>
                </c:pt>
                <c:pt idx="391">
                  <c:v>17.687909999999999</c:v>
                </c:pt>
                <c:pt idx="392">
                  <c:v>17.769590000000001</c:v>
                </c:pt>
                <c:pt idx="393">
                  <c:v>17.886379999999999</c:v>
                </c:pt>
                <c:pt idx="394">
                  <c:v>17.963899999999999</c:v>
                </c:pt>
                <c:pt idx="395">
                  <c:v>18.074300000000001</c:v>
                </c:pt>
                <c:pt idx="396">
                  <c:v>18.171029999999998</c:v>
                </c:pt>
                <c:pt idx="397">
                  <c:v>18.278739999999999</c:v>
                </c:pt>
                <c:pt idx="398">
                  <c:v>18.37106</c:v>
                </c:pt>
                <c:pt idx="399">
                  <c:v>18.503969999999999</c:v>
                </c:pt>
                <c:pt idx="400">
                  <c:v>18.551939999999998</c:v>
                </c:pt>
                <c:pt idx="401">
                  <c:v>18.628679999999999</c:v>
                </c:pt>
                <c:pt idx="402">
                  <c:v>18.76914</c:v>
                </c:pt>
                <c:pt idx="403">
                  <c:v>18.854659999999999</c:v>
                </c:pt>
                <c:pt idx="404">
                  <c:v>18.95431</c:v>
                </c:pt>
                <c:pt idx="405">
                  <c:v>19.022030000000001</c:v>
                </c:pt>
                <c:pt idx="406">
                  <c:v>19.148579999999999</c:v>
                </c:pt>
                <c:pt idx="407">
                  <c:v>19.264119999999998</c:v>
                </c:pt>
                <c:pt idx="408">
                  <c:v>19.344460000000002</c:v>
                </c:pt>
                <c:pt idx="409">
                  <c:v>19.441099999999999</c:v>
                </c:pt>
                <c:pt idx="410">
                  <c:v>19.561150000000001</c:v>
                </c:pt>
                <c:pt idx="411">
                  <c:v>19.65418</c:v>
                </c:pt>
                <c:pt idx="412">
                  <c:v>19.730720000000002</c:v>
                </c:pt>
                <c:pt idx="413">
                  <c:v>19.870239999999999</c:v>
                </c:pt>
                <c:pt idx="414">
                  <c:v>19.930599999999998</c:v>
                </c:pt>
                <c:pt idx="415">
                  <c:v>20.040469999999999</c:v>
                </c:pt>
                <c:pt idx="416">
                  <c:v>20.14913</c:v>
                </c:pt>
                <c:pt idx="417">
                  <c:v>20.251280000000001</c:v>
                </c:pt>
                <c:pt idx="418">
                  <c:v>20.341139999999999</c:v>
                </c:pt>
                <c:pt idx="419">
                  <c:v>20.416419999999999</c:v>
                </c:pt>
                <c:pt idx="420">
                  <c:v>20.53716</c:v>
                </c:pt>
                <c:pt idx="421">
                  <c:v>20.622540000000001</c:v>
                </c:pt>
                <c:pt idx="422">
                  <c:v>20.744160000000001</c:v>
                </c:pt>
                <c:pt idx="423">
                  <c:v>20.861260000000001</c:v>
                </c:pt>
                <c:pt idx="424">
                  <c:v>20.933199999999999</c:v>
                </c:pt>
                <c:pt idx="425">
                  <c:v>21.04391</c:v>
                </c:pt>
                <c:pt idx="426">
                  <c:v>21.13307</c:v>
                </c:pt>
                <c:pt idx="427">
                  <c:v>21.23152</c:v>
                </c:pt>
                <c:pt idx="428">
                  <c:v>21.335940000000001</c:v>
                </c:pt>
                <c:pt idx="429">
                  <c:v>21.441310000000001</c:v>
                </c:pt>
                <c:pt idx="430">
                  <c:v>21.514900000000001</c:v>
                </c:pt>
                <c:pt idx="431">
                  <c:v>21.644100000000002</c:v>
                </c:pt>
                <c:pt idx="432">
                  <c:v>21.756080000000001</c:v>
                </c:pt>
                <c:pt idx="433">
                  <c:v>21.851520000000001</c:v>
                </c:pt>
                <c:pt idx="434">
                  <c:v>21.946999999999999</c:v>
                </c:pt>
                <c:pt idx="435">
                  <c:v>22.035139999999998</c:v>
                </c:pt>
                <c:pt idx="436">
                  <c:v>22.123850000000001</c:v>
                </c:pt>
                <c:pt idx="437">
                  <c:v>22.248439999999999</c:v>
                </c:pt>
                <c:pt idx="438">
                  <c:v>22.325410000000002</c:v>
                </c:pt>
                <c:pt idx="439">
                  <c:v>22.457740000000001</c:v>
                </c:pt>
                <c:pt idx="440">
                  <c:v>22.554120000000001</c:v>
                </c:pt>
                <c:pt idx="441">
                  <c:v>22.648330000000001</c:v>
                </c:pt>
                <c:pt idx="442">
                  <c:v>22.73781</c:v>
                </c:pt>
                <c:pt idx="443">
                  <c:v>22.846</c:v>
                </c:pt>
                <c:pt idx="444">
                  <c:v>22.939820000000001</c:v>
                </c:pt>
                <c:pt idx="445">
                  <c:v>23.035540000000001</c:v>
                </c:pt>
                <c:pt idx="446">
                  <c:v>23.152200000000001</c:v>
                </c:pt>
                <c:pt idx="447">
                  <c:v>23.213519999999999</c:v>
                </c:pt>
                <c:pt idx="448">
                  <c:v>23.319389999999999</c:v>
                </c:pt>
                <c:pt idx="449">
                  <c:v>23.430389999999999</c:v>
                </c:pt>
                <c:pt idx="450">
                  <c:v>23.524650000000001</c:v>
                </c:pt>
                <c:pt idx="451">
                  <c:v>23.642130000000002</c:v>
                </c:pt>
                <c:pt idx="452">
                  <c:v>23.729469999999999</c:v>
                </c:pt>
                <c:pt idx="453">
                  <c:v>23.837060000000001</c:v>
                </c:pt>
                <c:pt idx="454">
                  <c:v>23.92718</c:v>
                </c:pt>
                <c:pt idx="455">
                  <c:v>24.020849999999999</c:v>
                </c:pt>
                <c:pt idx="456">
                  <c:v>24.13335</c:v>
                </c:pt>
                <c:pt idx="457">
                  <c:v>24.240189999999998</c:v>
                </c:pt>
                <c:pt idx="458">
                  <c:v>24.333410000000001</c:v>
                </c:pt>
                <c:pt idx="459">
                  <c:v>24.426919999999999</c:v>
                </c:pt>
                <c:pt idx="460">
                  <c:v>24.51022</c:v>
                </c:pt>
                <c:pt idx="461">
                  <c:v>24.62219</c:v>
                </c:pt>
                <c:pt idx="462">
                  <c:v>24.734300000000001</c:v>
                </c:pt>
                <c:pt idx="463">
                  <c:v>24.800879999999999</c:v>
                </c:pt>
                <c:pt idx="464">
                  <c:v>24.918900000000001</c:v>
                </c:pt>
                <c:pt idx="465">
                  <c:v>25.014510000000001</c:v>
                </c:pt>
                <c:pt idx="466">
                  <c:v>25.109660000000002</c:v>
                </c:pt>
                <c:pt idx="467">
                  <c:v>25.231570000000001</c:v>
                </c:pt>
                <c:pt idx="468">
                  <c:v>25.32592</c:v>
                </c:pt>
                <c:pt idx="469">
                  <c:v>25.414639999999999</c:v>
                </c:pt>
                <c:pt idx="470">
                  <c:v>25.538519999999998</c:v>
                </c:pt>
                <c:pt idx="471">
                  <c:v>25.639900000000001</c:v>
                </c:pt>
                <c:pt idx="472">
                  <c:v>25.755859999999998</c:v>
                </c:pt>
                <c:pt idx="473">
                  <c:v>25.828340000000001</c:v>
                </c:pt>
                <c:pt idx="474">
                  <c:v>25.939489999999999</c:v>
                </c:pt>
                <c:pt idx="475">
                  <c:v>26.045739999999999</c:v>
                </c:pt>
                <c:pt idx="476">
                  <c:v>26.168589999999998</c:v>
                </c:pt>
                <c:pt idx="477">
                  <c:v>26.28218</c:v>
                </c:pt>
                <c:pt idx="478">
                  <c:v>26.374849999999999</c:v>
                </c:pt>
                <c:pt idx="479">
                  <c:v>26.46998</c:v>
                </c:pt>
                <c:pt idx="480">
                  <c:v>26.5776</c:v>
                </c:pt>
                <c:pt idx="481">
                  <c:v>26.65174</c:v>
                </c:pt>
                <c:pt idx="482">
                  <c:v>26.76108</c:v>
                </c:pt>
                <c:pt idx="483">
                  <c:v>26.85378</c:v>
                </c:pt>
                <c:pt idx="484">
                  <c:v>26.979600000000001</c:v>
                </c:pt>
                <c:pt idx="485">
                  <c:v>27.05219</c:v>
                </c:pt>
                <c:pt idx="486">
                  <c:v>27.14818</c:v>
                </c:pt>
                <c:pt idx="487">
                  <c:v>27.223140000000001</c:v>
                </c:pt>
                <c:pt idx="488">
                  <c:v>27.347799999999999</c:v>
                </c:pt>
                <c:pt idx="489">
                  <c:v>27.42267</c:v>
                </c:pt>
                <c:pt idx="490">
                  <c:v>27.512129999999999</c:v>
                </c:pt>
                <c:pt idx="491">
                  <c:v>27.663699999999999</c:v>
                </c:pt>
                <c:pt idx="492">
                  <c:v>27.71218</c:v>
                </c:pt>
                <c:pt idx="493">
                  <c:v>27.85416</c:v>
                </c:pt>
                <c:pt idx="494">
                  <c:v>27.951280000000001</c:v>
                </c:pt>
                <c:pt idx="495">
                  <c:v>28.069379999999999</c:v>
                </c:pt>
                <c:pt idx="496">
                  <c:v>28.137280000000001</c:v>
                </c:pt>
                <c:pt idx="497">
                  <c:v>28.242170000000002</c:v>
                </c:pt>
                <c:pt idx="498">
                  <c:v>28.341519999999999</c:v>
                </c:pt>
                <c:pt idx="499">
                  <c:v>28.442720000000001</c:v>
                </c:pt>
                <c:pt idx="500">
                  <c:v>28.527629999999998</c:v>
                </c:pt>
                <c:pt idx="501">
                  <c:v>28.639690000000002</c:v>
                </c:pt>
                <c:pt idx="502">
                  <c:v>28.746849999999998</c:v>
                </c:pt>
                <c:pt idx="503">
                  <c:v>28.83314</c:v>
                </c:pt>
                <c:pt idx="504">
                  <c:v>28.937360000000002</c:v>
                </c:pt>
                <c:pt idx="505">
                  <c:v>29.050180000000001</c:v>
                </c:pt>
                <c:pt idx="506">
                  <c:v>29.125959999999999</c:v>
                </c:pt>
                <c:pt idx="507">
                  <c:v>29.234500000000001</c:v>
                </c:pt>
                <c:pt idx="508">
                  <c:v>29.305499999999999</c:v>
                </c:pt>
                <c:pt idx="509">
                  <c:v>29.41816</c:v>
                </c:pt>
                <c:pt idx="510">
                  <c:v>29.535810000000001</c:v>
                </c:pt>
                <c:pt idx="511">
                  <c:v>29.659079999999999</c:v>
                </c:pt>
                <c:pt idx="512">
                  <c:v>29.76078</c:v>
                </c:pt>
                <c:pt idx="513">
                  <c:v>29.856539999999999</c:v>
                </c:pt>
                <c:pt idx="514">
                  <c:v>29.944900000000001</c:v>
                </c:pt>
                <c:pt idx="515">
                  <c:v>30.04383</c:v>
                </c:pt>
                <c:pt idx="516">
                  <c:v>30.13458</c:v>
                </c:pt>
                <c:pt idx="517">
                  <c:v>30.237169999999999</c:v>
                </c:pt>
                <c:pt idx="518">
                  <c:v>30.327999999999999</c:v>
                </c:pt>
                <c:pt idx="519">
                  <c:v>30.429690000000001</c:v>
                </c:pt>
                <c:pt idx="520">
                  <c:v>30.527149999999999</c:v>
                </c:pt>
                <c:pt idx="521">
                  <c:v>30.653179999999999</c:v>
                </c:pt>
                <c:pt idx="522">
                  <c:v>30.74662</c:v>
                </c:pt>
                <c:pt idx="523">
                  <c:v>30.867460000000001</c:v>
                </c:pt>
                <c:pt idx="524">
                  <c:v>30.9346</c:v>
                </c:pt>
                <c:pt idx="525">
                  <c:v>31.075479999999999</c:v>
                </c:pt>
                <c:pt idx="526">
                  <c:v>31.156500000000001</c:v>
                </c:pt>
                <c:pt idx="527">
                  <c:v>31.22824</c:v>
                </c:pt>
                <c:pt idx="528">
                  <c:v>31.3353</c:v>
                </c:pt>
                <c:pt idx="529">
                  <c:v>31.424119999999998</c:v>
                </c:pt>
                <c:pt idx="530">
                  <c:v>31.537389999999998</c:v>
                </c:pt>
                <c:pt idx="531">
                  <c:v>31.641719999999999</c:v>
                </c:pt>
                <c:pt idx="532">
                  <c:v>31.756350000000001</c:v>
                </c:pt>
                <c:pt idx="533">
                  <c:v>31.838899999999999</c:v>
                </c:pt>
                <c:pt idx="534">
                  <c:v>31.947299999999998</c:v>
                </c:pt>
                <c:pt idx="535">
                  <c:v>32.059480000000001</c:v>
                </c:pt>
                <c:pt idx="536">
                  <c:v>32.136249999999997</c:v>
                </c:pt>
                <c:pt idx="537">
                  <c:v>32.252079999999999</c:v>
                </c:pt>
                <c:pt idx="538">
                  <c:v>32.341459999999998</c:v>
                </c:pt>
                <c:pt idx="539">
                  <c:v>32.460129999999999</c:v>
                </c:pt>
                <c:pt idx="540">
                  <c:v>32.553440000000002</c:v>
                </c:pt>
                <c:pt idx="541">
                  <c:v>32.63691</c:v>
                </c:pt>
                <c:pt idx="542">
                  <c:v>32.739690000000003</c:v>
                </c:pt>
                <c:pt idx="543">
                  <c:v>32.858759999999997</c:v>
                </c:pt>
                <c:pt idx="544">
                  <c:v>32.95796</c:v>
                </c:pt>
                <c:pt idx="545">
                  <c:v>33.071240000000003</c:v>
                </c:pt>
                <c:pt idx="546">
                  <c:v>33.158059999999999</c:v>
                </c:pt>
                <c:pt idx="547">
                  <c:v>33.261389999999999</c:v>
                </c:pt>
                <c:pt idx="548">
                  <c:v>33.362099999999998</c:v>
                </c:pt>
                <c:pt idx="549">
                  <c:v>33.448259999999998</c:v>
                </c:pt>
                <c:pt idx="550">
                  <c:v>33.557299999999998</c:v>
                </c:pt>
                <c:pt idx="551">
                  <c:v>33.668239999999997</c:v>
                </c:pt>
                <c:pt idx="552">
                  <c:v>33.755920000000003</c:v>
                </c:pt>
                <c:pt idx="553">
                  <c:v>33.846679999999999</c:v>
                </c:pt>
                <c:pt idx="554">
                  <c:v>33.968870000000003</c:v>
                </c:pt>
                <c:pt idx="555">
                  <c:v>34.05124</c:v>
                </c:pt>
                <c:pt idx="556">
                  <c:v>34.144260000000003</c:v>
                </c:pt>
                <c:pt idx="557">
                  <c:v>34.261940000000003</c:v>
                </c:pt>
                <c:pt idx="558">
                  <c:v>34.349699999999999</c:v>
                </c:pt>
                <c:pt idx="559">
                  <c:v>34.437220000000003</c:v>
                </c:pt>
                <c:pt idx="560">
                  <c:v>34.560279999999999</c:v>
                </c:pt>
                <c:pt idx="561">
                  <c:v>34.65878</c:v>
                </c:pt>
                <c:pt idx="562">
                  <c:v>34.742310000000003</c:v>
                </c:pt>
                <c:pt idx="563">
                  <c:v>34.830359999999999</c:v>
                </c:pt>
                <c:pt idx="564">
                  <c:v>34.93918</c:v>
                </c:pt>
                <c:pt idx="565">
                  <c:v>35.038339999999998</c:v>
                </c:pt>
                <c:pt idx="566">
                  <c:v>35.137059999999998</c:v>
                </c:pt>
                <c:pt idx="567">
                  <c:v>35.240650000000002</c:v>
                </c:pt>
                <c:pt idx="568">
                  <c:v>35.338030000000003</c:v>
                </c:pt>
                <c:pt idx="569">
                  <c:v>35.432000000000002</c:v>
                </c:pt>
                <c:pt idx="570">
                  <c:v>35.509900000000002</c:v>
                </c:pt>
                <c:pt idx="571">
                  <c:v>35.622999999999998</c:v>
                </c:pt>
                <c:pt idx="572">
                  <c:v>35.71808</c:v>
                </c:pt>
                <c:pt idx="573">
                  <c:v>35.824809999999999</c:v>
                </c:pt>
                <c:pt idx="574">
                  <c:v>35.934179999999998</c:v>
                </c:pt>
                <c:pt idx="575">
                  <c:v>36.02825</c:v>
                </c:pt>
                <c:pt idx="576">
                  <c:v>36.149500000000003</c:v>
                </c:pt>
                <c:pt idx="577">
                  <c:v>36.246609999999997</c:v>
                </c:pt>
                <c:pt idx="578">
                  <c:v>36.350909999999999</c:v>
                </c:pt>
                <c:pt idx="579">
                  <c:v>36.464300000000001</c:v>
                </c:pt>
                <c:pt idx="580">
                  <c:v>36.555039999999998</c:v>
                </c:pt>
                <c:pt idx="581">
                  <c:v>36.66525</c:v>
                </c:pt>
                <c:pt idx="582">
                  <c:v>36.75226</c:v>
                </c:pt>
                <c:pt idx="583">
                  <c:v>36.830100000000002</c:v>
                </c:pt>
                <c:pt idx="584">
                  <c:v>36.945799999999998</c:v>
                </c:pt>
                <c:pt idx="585">
                  <c:v>37.027140000000003</c:v>
                </c:pt>
                <c:pt idx="586">
                  <c:v>37.118659999999998</c:v>
                </c:pt>
                <c:pt idx="587">
                  <c:v>37.22654</c:v>
                </c:pt>
                <c:pt idx="588">
                  <c:v>37.336799999999997</c:v>
                </c:pt>
                <c:pt idx="589">
                  <c:v>37.44558</c:v>
                </c:pt>
                <c:pt idx="590">
                  <c:v>37.533200000000001</c:v>
                </c:pt>
                <c:pt idx="591">
                  <c:v>37.627319999999997</c:v>
                </c:pt>
                <c:pt idx="592">
                  <c:v>37.710270000000001</c:v>
                </c:pt>
                <c:pt idx="593">
                  <c:v>37.830179999999999</c:v>
                </c:pt>
                <c:pt idx="594">
                  <c:v>37.938470000000002</c:v>
                </c:pt>
                <c:pt idx="595">
                  <c:v>38.012619999999998</c:v>
                </c:pt>
                <c:pt idx="596">
                  <c:v>38.137070000000001</c:v>
                </c:pt>
                <c:pt idx="597">
                  <c:v>38.223570000000002</c:v>
                </c:pt>
                <c:pt idx="598">
                  <c:v>38.317140000000002</c:v>
                </c:pt>
                <c:pt idx="599">
                  <c:v>38.423200000000001</c:v>
                </c:pt>
                <c:pt idx="600">
                  <c:v>38.543500000000002</c:v>
                </c:pt>
                <c:pt idx="601">
                  <c:v>38.631599999999999</c:v>
                </c:pt>
                <c:pt idx="602">
                  <c:v>38.736449999999998</c:v>
                </c:pt>
                <c:pt idx="603">
                  <c:v>38.826709999999999</c:v>
                </c:pt>
                <c:pt idx="604">
                  <c:v>38.952370000000002</c:v>
                </c:pt>
                <c:pt idx="605">
                  <c:v>39.059519999999999</c:v>
                </c:pt>
                <c:pt idx="606">
                  <c:v>39.140129999999999</c:v>
                </c:pt>
                <c:pt idx="607">
                  <c:v>39.242100000000001</c:v>
                </c:pt>
                <c:pt idx="608">
                  <c:v>39.321829999999999</c:v>
                </c:pt>
                <c:pt idx="609">
                  <c:v>39.447220000000002</c:v>
                </c:pt>
                <c:pt idx="610">
                  <c:v>39.537199999999999</c:v>
                </c:pt>
                <c:pt idx="611">
                  <c:v>39.640360000000001</c:v>
                </c:pt>
                <c:pt idx="612">
                  <c:v>39.726610000000001</c:v>
                </c:pt>
                <c:pt idx="613">
                  <c:v>39.828429999999997</c:v>
                </c:pt>
                <c:pt idx="614">
                  <c:v>39.916559999999997</c:v>
                </c:pt>
                <c:pt idx="615">
                  <c:v>40.021389999999997</c:v>
                </c:pt>
                <c:pt idx="616">
                  <c:v>40.142299999999999</c:v>
                </c:pt>
                <c:pt idx="617">
                  <c:v>40.234389999999998</c:v>
                </c:pt>
                <c:pt idx="618">
                  <c:v>40.347450000000002</c:v>
                </c:pt>
                <c:pt idx="619">
                  <c:v>40.432479999999998</c:v>
                </c:pt>
                <c:pt idx="620">
                  <c:v>40.516440000000003</c:v>
                </c:pt>
                <c:pt idx="621">
                  <c:v>40.613520000000001</c:v>
                </c:pt>
                <c:pt idx="622">
                  <c:v>40.73122</c:v>
                </c:pt>
                <c:pt idx="623">
                  <c:v>40.825409999999998</c:v>
                </c:pt>
                <c:pt idx="624">
                  <c:v>40.916840000000001</c:v>
                </c:pt>
                <c:pt idx="625">
                  <c:v>41.042340000000003</c:v>
                </c:pt>
                <c:pt idx="626">
                  <c:v>41.134149999999998</c:v>
                </c:pt>
                <c:pt idx="627">
                  <c:v>41.227029999999999</c:v>
                </c:pt>
                <c:pt idx="628">
                  <c:v>41.338090000000001</c:v>
                </c:pt>
                <c:pt idx="629">
                  <c:v>41.429340000000003</c:v>
                </c:pt>
                <c:pt idx="630">
                  <c:v>41.526400000000002</c:v>
                </c:pt>
                <c:pt idx="631">
                  <c:v>41.626980000000003</c:v>
                </c:pt>
                <c:pt idx="632">
                  <c:v>41.748719999999999</c:v>
                </c:pt>
                <c:pt idx="633">
                  <c:v>41.840879999999999</c:v>
                </c:pt>
                <c:pt idx="634">
                  <c:v>41.93918</c:v>
                </c:pt>
                <c:pt idx="635">
                  <c:v>42.049660000000003</c:v>
                </c:pt>
                <c:pt idx="636">
                  <c:v>42.148699999999998</c:v>
                </c:pt>
                <c:pt idx="637">
                  <c:v>42.243099999999998</c:v>
                </c:pt>
                <c:pt idx="638">
                  <c:v>42.345739999999999</c:v>
                </c:pt>
                <c:pt idx="639">
                  <c:v>42.430439999999997</c:v>
                </c:pt>
                <c:pt idx="640">
                  <c:v>42.537860000000002</c:v>
                </c:pt>
                <c:pt idx="641">
                  <c:v>42.631369999999997</c:v>
                </c:pt>
                <c:pt idx="642">
                  <c:v>42.717469999999999</c:v>
                </c:pt>
                <c:pt idx="643">
                  <c:v>42.832889999999999</c:v>
                </c:pt>
                <c:pt idx="644">
                  <c:v>42.929029999999997</c:v>
                </c:pt>
                <c:pt idx="645">
                  <c:v>43.025280000000002</c:v>
                </c:pt>
                <c:pt idx="646">
                  <c:v>43.116190000000003</c:v>
                </c:pt>
                <c:pt idx="647">
                  <c:v>43.22683</c:v>
                </c:pt>
                <c:pt idx="648">
                  <c:v>43.330219999999997</c:v>
                </c:pt>
                <c:pt idx="649">
                  <c:v>43.41534</c:v>
                </c:pt>
                <c:pt idx="650">
                  <c:v>43.530320000000003</c:v>
                </c:pt>
                <c:pt idx="651">
                  <c:v>43.625929999999997</c:v>
                </c:pt>
                <c:pt idx="652">
                  <c:v>43.729550000000003</c:v>
                </c:pt>
                <c:pt idx="653">
                  <c:v>43.848500000000001</c:v>
                </c:pt>
                <c:pt idx="654">
                  <c:v>43.925939999999997</c:v>
                </c:pt>
                <c:pt idx="655">
                  <c:v>44.035539999999997</c:v>
                </c:pt>
                <c:pt idx="656">
                  <c:v>44.125709999999998</c:v>
                </c:pt>
                <c:pt idx="657">
                  <c:v>44.217889999999997</c:v>
                </c:pt>
                <c:pt idx="658">
                  <c:v>44.3065</c:v>
                </c:pt>
                <c:pt idx="659">
                  <c:v>44.431350000000002</c:v>
                </c:pt>
                <c:pt idx="660">
                  <c:v>44.524639999999998</c:v>
                </c:pt>
                <c:pt idx="661">
                  <c:v>44.602600000000002</c:v>
                </c:pt>
                <c:pt idx="662">
                  <c:v>44.715879999999999</c:v>
                </c:pt>
                <c:pt idx="663">
                  <c:v>44.818109999999997</c:v>
                </c:pt>
                <c:pt idx="664">
                  <c:v>44.912320000000001</c:v>
                </c:pt>
                <c:pt idx="665">
                  <c:v>45.021720000000002</c:v>
                </c:pt>
                <c:pt idx="666">
                  <c:v>45.126910000000002</c:v>
                </c:pt>
                <c:pt idx="667">
                  <c:v>45.216200000000001</c:v>
                </c:pt>
                <c:pt idx="668">
                  <c:v>45.313079999999999</c:v>
                </c:pt>
                <c:pt idx="669">
                  <c:v>45.415939999999999</c:v>
                </c:pt>
                <c:pt idx="670">
                  <c:v>45.514699999999998</c:v>
                </c:pt>
                <c:pt idx="671">
                  <c:v>45.629550000000002</c:v>
                </c:pt>
                <c:pt idx="672">
                  <c:v>45.721240000000002</c:v>
                </c:pt>
                <c:pt idx="673">
                  <c:v>45.806220000000003</c:v>
                </c:pt>
                <c:pt idx="674">
                  <c:v>45.921379999999999</c:v>
                </c:pt>
                <c:pt idx="675">
                  <c:v>46.01576</c:v>
                </c:pt>
                <c:pt idx="676">
                  <c:v>46.109960000000001</c:v>
                </c:pt>
                <c:pt idx="677">
                  <c:v>46.216850000000001</c:v>
                </c:pt>
                <c:pt idx="678">
                  <c:v>46.311279999999996</c:v>
                </c:pt>
                <c:pt idx="679">
                  <c:v>46.410240000000002</c:v>
                </c:pt>
                <c:pt idx="680">
                  <c:v>46.520629999999997</c:v>
                </c:pt>
                <c:pt idx="681">
                  <c:v>46.607900000000001</c:v>
                </c:pt>
                <c:pt idx="682">
                  <c:v>46.710419999999999</c:v>
                </c:pt>
                <c:pt idx="683">
                  <c:v>46.806710000000002</c:v>
                </c:pt>
                <c:pt idx="684">
                  <c:v>46.908239999999999</c:v>
                </c:pt>
                <c:pt idx="685">
                  <c:v>47.027700000000003</c:v>
                </c:pt>
                <c:pt idx="686">
                  <c:v>47.099760000000003</c:v>
                </c:pt>
                <c:pt idx="687">
                  <c:v>47.224719999999998</c:v>
                </c:pt>
                <c:pt idx="688">
                  <c:v>47.315420000000003</c:v>
                </c:pt>
                <c:pt idx="689">
                  <c:v>47.40802</c:v>
                </c:pt>
                <c:pt idx="690">
                  <c:v>47.495460000000001</c:v>
                </c:pt>
                <c:pt idx="691">
                  <c:v>47.606839999999998</c:v>
                </c:pt>
                <c:pt idx="692">
                  <c:v>47.691560000000003</c:v>
                </c:pt>
                <c:pt idx="693">
                  <c:v>47.805619999999998</c:v>
                </c:pt>
                <c:pt idx="694">
                  <c:v>47.89743</c:v>
                </c:pt>
                <c:pt idx="695">
                  <c:v>48.007170000000002</c:v>
                </c:pt>
                <c:pt idx="696">
                  <c:v>48.110759999999999</c:v>
                </c:pt>
                <c:pt idx="697">
                  <c:v>48.219920000000002</c:v>
                </c:pt>
                <c:pt idx="698">
                  <c:v>48.315980000000003</c:v>
                </c:pt>
                <c:pt idx="699">
                  <c:v>48.420189999999998</c:v>
                </c:pt>
                <c:pt idx="700">
                  <c:v>48.511719999999997</c:v>
                </c:pt>
                <c:pt idx="701">
                  <c:v>48.601120000000002</c:v>
                </c:pt>
                <c:pt idx="702">
                  <c:v>48.730840000000001</c:v>
                </c:pt>
                <c:pt idx="703">
                  <c:v>48.808549999999997</c:v>
                </c:pt>
                <c:pt idx="704">
                  <c:v>48.909489999999998</c:v>
                </c:pt>
                <c:pt idx="705">
                  <c:v>49.024030000000003</c:v>
                </c:pt>
                <c:pt idx="706">
                  <c:v>49.1295</c:v>
                </c:pt>
                <c:pt idx="707">
                  <c:v>49.216349999999998</c:v>
                </c:pt>
                <c:pt idx="708">
                  <c:v>49.320779999999999</c:v>
                </c:pt>
                <c:pt idx="709">
                  <c:v>49.433900000000001</c:v>
                </c:pt>
                <c:pt idx="710">
                  <c:v>49.52731</c:v>
                </c:pt>
                <c:pt idx="711">
                  <c:v>49.623899999999999</c:v>
                </c:pt>
                <c:pt idx="712">
                  <c:v>49.722020000000001</c:v>
                </c:pt>
                <c:pt idx="713">
                  <c:v>49.823349999999998</c:v>
                </c:pt>
                <c:pt idx="714">
                  <c:v>49.920810000000003</c:v>
                </c:pt>
                <c:pt idx="715">
                  <c:v>50.029589999999999</c:v>
                </c:pt>
                <c:pt idx="716">
                  <c:v>50.117890000000003</c:v>
                </c:pt>
                <c:pt idx="717">
                  <c:v>50.224029999999999</c:v>
                </c:pt>
                <c:pt idx="718">
                  <c:v>50.330300000000001</c:v>
                </c:pt>
                <c:pt idx="719">
                  <c:v>50.44417</c:v>
                </c:pt>
                <c:pt idx="720">
                  <c:v>50.520629999999997</c:v>
                </c:pt>
                <c:pt idx="721">
                  <c:v>50.60736</c:v>
                </c:pt>
                <c:pt idx="722">
                  <c:v>50.728760000000001</c:v>
                </c:pt>
                <c:pt idx="723">
                  <c:v>50.798279999999998</c:v>
                </c:pt>
                <c:pt idx="724">
                  <c:v>50.93141</c:v>
                </c:pt>
                <c:pt idx="725">
                  <c:v>51.008459999999999</c:v>
                </c:pt>
                <c:pt idx="726">
                  <c:v>51.120899999999999</c:v>
                </c:pt>
                <c:pt idx="727">
                  <c:v>51.240969999999997</c:v>
                </c:pt>
                <c:pt idx="728">
                  <c:v>51.329880000000003</c:v>
                </c:pt>
                <c:pt idx="729">
                  <c:v>51.423760000000001</c:v>
                </c:pt>
                <c:pt idx="730">
                  <c:v>51.528320000000001</c:v>
                </c:pt>
                <c:pt idx="731">
                  <c:v>51.6434</c:v>
                </c:pt>
                <c:pt idx="732">
                  <c:v>51.73274</c:v>
                </c:pt>
                <c:pt idx="733">
                  <c:v>51.821539999999999</c:v>
                </c:pt>
                <c:pt idx="734">
                  <c:v>51.907609999999998</c:v>
                </c:pt>
                <c:pt idx="735">
                  <c:v>52.023910000000001</c:v>
                </c:pt>
                <c:pt idx="736">
                  <c:v>52.11233</c:v>
                </c:pt>
                <c:pt idx="737">
                  <c:v>52.211280000000002</c:v>
                </c:pt>
                <c:pt idx="738">
                  <c:v>52.315330000000003</c:v>
                </c:pt>
                <c:pt idx="739">
                  <c:v>52.426589999999997</c:v>
                </c:pt>
                <c:pt idx="740">
                  <c:v>52.493850000000002</c:v>
                </c:pt>
                <c:pt idx="741">
                  <c:v>52.602260000000001</c:v>
                </c:pt>
                <c:pt idx="742">
                  <c:v>52.696570000000001</c:v>
                </c:pt>
                <c:pt idx="743">
                  <c:v>52.808480000000003</c:v>
                </c:pt>
                <c:pt idx="744">
                  <c:v>52.906930000000003</c:v>
                </c:pt>
                <c:pt idx="745">
                  <c:v>53.007179999999998</c:v>
                </c:pt>
                <c:pt idx="746">
                  <c:v>53.130850000000002</c:v>
                </c:pt>
                <c:pt idx="747">
                  <c:v>53.21537</c:v>
                </c:pt>
                <c:pt idx="748">
                  <c:v>53.304070000000003</c:v>
                </c:pt>
                <c:pt idx="749">
                  <c:v>53.408209999999997</c:v>
                </c:pt>
                <c:pt idx="750">
                  <c:v>53.53604</c:v>
                </c:pt>
                <c:pt idx="751">
                  <c:v>53.617339999999999</c:v>
                </c:pt>
                <c:pt idx="752">
                  <c:v>53.709739999999996</c:v>
                </c:pt>
                <c:pt idx="753">
                  <c:v>53.81738</c:v>
                </c:pt>
                <c:pt idx="754">
                  <c:v>53.906999999999996</c:v>
                </c:pt>
                <c:pt idx="755">
                  <c:v>54.01905</c:v>
                </c:pt>
                <c:pt idx="756">
                  <c:v>54.133009999999999</c:v>
                </c:pt>
                <c:pt idx="757">
                  <c:v>54.210209999999996</c:v>
                </c:pt>
                <c:pt idx="758">
                  <c:v>54.321179999999998</c:v>
                </c:pt>
                <c:pt idx="759">
                  <c:v>54.419490000000003</c:v>
                </c:pt>
                <c:pt idx="760">
                  <c:v>54.52637</c:v>
                </c:pt>
                <c:pt idx="761">
                  <c:v>54.618600000000001</c:v>
                </c:pt>
                <c:pt idx="762">
                  <c:v>54.717440000000003</c:v>
                </c:pt>
                <c:pt idx="763">
                  <c:v>54.839840000000002</c:v>
                </c:pt>
                <c:pt idx="764">
                  <c:v>54.92051</c:v>
                </c:pt>
                <c:pt idx="765">
                  <c:v>55.021900000000002</c:v>
                </c:pt>
                <c:pt idx="766">
                  <c:v>55.112929999999999</c:v>
                </c:pt>
                <c:pt idx="767">
                  <c:v>55.21895</c:v>
                </c:pt>
                <c:pt idx="768">
                  <c:v>55.295259999999999</c:v>
                </c:pt>
                <c:pt idx="769">
                  <c:v>55.413200000000003</c:v>
                </c:pt>
                <c:pt idx="770">
                  <c:v>55.507390000000001</c:v>
                </c:pt>
                <c:pt idx="771">
                  <c:v>55.597610000000003</c:v>
                </c:pt>
                <c:pt idx="772">
                  <c:v>55.709670000000003</c:v>
                </c:pt>
                <c:pt idx="773">
                  <c:v>55.816240000000001</c:v>
                </c:pt>
                <c:pt idx="774">
                  <c:v>55.912100000000002</c:v>
                </c:pt>
                <c:pt idx="775">
                  <c:v>56.01202</c:v>
                </c:pt>
                <c:pt idx="776">
                  <c:v>56.089739999999999</c:v>
                </c:pt>
                <c:pt idx="777">
                  <c:v>56.20214</c:v>
                </c:pt>
                <c:pt idx="778">
                  <c:v>56.29645</c:v>
                </c:pt>
                <c:pt idx="779">
                  <c:v>56.414859999999997</c:v>
                </c:pt>
                <c:pt idx="780">
                  <c:v>56.514980000000001</c:v>
                </c:pt>
                <c:pt idx="781">
                  <c:v>56.611080000000001</c:v>
                </c:pt>
                <c:pt idx="782">
                  <c:v>56.71284</c:v>
                </c:pt>
                <c:pt idx="783">
                  <c:v>56.829160000000002</c:v>
                </c:pt>
                <c:pt idx="784">
                  <c:v>56.918320000000001</c:v>
                </c:pt>
                <c:pt idx="785">
                  <c:v>57.026310000000002</c:v>
                </c:pt>
                <c:pt idx="786">
                  <c:v>57.120780000000003</c:v>
                </c:pt>
                <c:pt idx="787">
                  <c:v>57.20364</c:v>
                </c:pt>
                <c:pt idx="788">
                  <c:v>57.313659999999999</c:v>
                </c:pt>
                <c:pt idx="789">
                  <c:v>57.425409999999999</c:v>
                </c:pt>
                <c:pt idx="790">
                  <c:v>57.542290000000001</c:v>
                </c:pt>
                <c:pt idx="791">
                  <c:v>57.615119999999997</c:v>
                </c:pt>
                <c:pt idx="792">
                  <c:v>57.741019999999999</c:v>
                </c:pt>
                <c:pt idx="793">
                  <c:v>57.845399999999998</c:v>
                </c:pt>
                <c:pt idx="794">
                  <c:v>57.918750000000003</c:v>
                </c:pt>
                <c:pt idx="795">
                  <c:v>58.017760000000003</c:v>
                </c:pt>
                <c:pt idx="796">
                  <c:v>58.118110000000001</c:v>
                </c:pt>
                <c:pt idx="797">
                  <c:v>58.22587</c:v>
                </c:pt>
                <c:pt idx="798">
                  <c:v>58.320869999999999</c:v>
                </c:pt>
                <c:pt idx="799">
                  <c:v>58.443069999999999</c:v>
                </c:pt>
                <c:pt idx="800">
                  <c:v>58.512889999999999</c:v>
                </c:pt>
                <c:pt idx="801">
                  <c:v>58.623220000000003</c:v>
                </c:pt>
                <c:pt idx="802">
                  <c:v>58.711970000000001</c:v>
                </c:pt>
                <c:pt idx="803">
                  <c:v>58.822240000000001</c:v>
                </c:pt>
                <c:pt idx="804">
                  <c:v>58.924999999999997</c:v>
                </c:pt>
                <c:pt idx="805">
                  <c:v>59.016559999999998</c:v>
                </c:pt>
                <c:pt idx="806">
                  <c:v>59.121389999999998</c:v>
                </c:pt>
                <c:pt idx="807">
                  <c:v>59.226179999999999</c:v>
                </c:pt>
                <c:pt idx="808">
                  <c:v>59.313200000000002</c:v>
                </c:pt>
                <c:pt idx="809">
                  <c:v>59.415779999999998</c:v>
                </c:pt>
                <c:pt idx="810">
                  <c:v>59.533439999999999</c:v>
                </c:pt>
                <c:pt idx="811">
                  <c:v>59.625509999999998</c:v>
                </c:pt>
                <c:pt idx="812">
                  <c:v>59.713900000000002</c:v>
                </c:pt>
                <c:pt idx="813">
                  <c:v>59.817320000000002</c:v>
                </c:pt>
                <c:pt idx="814">
                  <c:v>59.909179999999999</c:v>
                </c:pt>
                <c:pt idx="815">
                  <c:v>60.012900000000002</c:v>
                </c:pt>
                <c:pt idx="816">
                  <c:v>60.100819999999999</c:v>
                </c:pt>
                <c:pt idx="817">
                  <c:v>60.2181</c:v>
                </c:pt>
                <c:pt idx="818">
                  <c:v>60.304789999999997</c:v>
                </c:pt>
                <c:pt idx="819">
                  <c:v>60.404220000000002</c:v>
                </c:pt>
                <c:pt idx="820">
                  <c:v>60.513249999999999</c:v>
                </c:pt>
                <c:pt idx="821">
                  <c:v>60.60848</c:v>
                </c:pt>
                <c:pt idx="822">
                  <c:v>60.71322</c:v>
                </c:pt>
                <c:pt idx="823">
                  <c:v>60.813290000000002</c:v>
                </c:pt>
                <c:pt idx="824">
                  <c:v>60.917090000000002</c:v>
                </c:pt>
                <c:pt idx="825">
                  <c:v>61.010809999999999</c:v>
                </c:pt>
                <c:pt idx="826">
                  <c:v>61.106050000000003</c:v>
                </c:pt>
                <c:pt idx="827">
                  <c:v>61.211100000000002</c:v>
                </c:pt>
                <c:pt idx="828">
                  <c:v>61.32226</c:v>
                </c:pt>
                <c:pt idx="829">
                  <c:v>61.410499999999999</c:v>
                </c:pt>
                <c:pt idx="830">
                  <c:v>61.524209999999997</c:v>
                </c:pt>
                <c:pt idx="831">
                  <c:v>61.613819999999997</c:v>
                </c:pt>
                <c:pt idx="832">
                  <c:v>61.731879999999997</c:v>
                </c:pt>
                <c:pt idx="833">
                  <c:v>61.806440000000002</c:v>
                </c:pt>
                <c:pt idx="834">
                  <c:v>61.915840000000003</c:v>
                </c:pt>
                <c:pt idx="835">
                  <c:v>62.0124</c:v>
                </c:pt>
                <c:pt idx="836">
                  <c:v>62.106940000000002</c:v>
                </c:pt>
                <c:pt idx="837">
                  <c:v>62.219259999999998</c:v>
                </c:pt>
                <c:pt idx="838">
                  <c:v>62.319980000000001</c:v>
                </c:pt>
                <c:pt idx="839">
                  <c:v>62.42098</c:v>
                </c:pt>
                <c:pt idx="840">
                  <c:v>62.525410000000001</c:v>
                </c:pt>
                <c:pt idx="841">
                  <c:v>62.627679999999998</c:v>
                </c:pt>
                <c:pt idx="842">
                  <c:v>62.721409999999999</c:v>
                </c:pt>
                <c:pt idx="843">
                  <c:v>62.829099999999997</c:v>
                </c:pt>
                <c:pt idx="844">
                  <c:v>62.927610000000001</c:v>
                </c:pt>
                <c:pt idx="845">
                  <c:v>63.019750000000002</c:v>
                </c:pt>
                <c:pt idx="846">
                  <c:v>63.114579999999997</c:v>
                </c:pt>
                <c:pt idx="847">
                  <c:v>63.222200000000001</c:v>
                </c:pt>
                <c:pt idx="848">
                  <c:v>63.315840000000001</c:v>
                </c:pt>
                <c:pt idx="849">
                  <c:v>63.430680000000002</c:v>
                </c:pt>
                <c:pt idx="850">
                  <c:v>63.522709999999996</c:v>
                </c:pt>
                <c:pt idx="851">
                  <c:v>63.612920000000003</c:v>
                </c:pt>
                <c:pt idx="852">
                  <c:v>63.722380000000001</c:v>
                </c:pt>
                <c:pt idx="853">
                  <c:v>63.815710000000003</c:v>
                </c:pt>
                <c:pt idx="854">
                  <c:v>63.924379999999999</c:v>
                </c:pt>
                <c:pt idx="855">
                  <c:v>64.023700000000005</c:v>
                </c:pt>
                <c:pt idx="856">
                  <c:v>64.134039999999999</c:v>
                </c:pt>
                <c:pt idx="857">
                  <c:v>64.223489999999998</c:v>
                </c:pt>
                <c:pt idx="858">
                  <c:v>64.316100000000006</c:v>
                </c:pt>
                <c:pt idx="859">
                  <c:v>64.431690000000003</c:v>
                </c:pt>
                <c:pt idx="860">
                  <c:v>64.526439999999994</c:v>
                </c:pt>
                <c:pt idx="861">
                  <c:v>64.629469999999998</c:v>
                </c:pt>
                <c:pt idx="862">
                  <c:v>64.717560000000006</c:v>
                </c:pt>
                <c:pt idx="863">
                  <c:v>64.826059999999998</c:v>
                </c:pt>
                <c:pt idx="864">
                  <c:v>64.910709999999995</c:v>
                </c:pt>
                <c:pt idx="865">
                  <c:v>65.023290000000003</c:v>
                </c:pt>
                <c:pt idx="866">
                  <c:v>65.110460000000003</c:v>
                </c:pt>
                <c:pt idx="867">
                  <c:v>65.22784</c:v>
                </c:pt>
                <c:pt idx="868">
                  <c:v>65.325839999999999</c:v>
                </c:pt>
                <c:pt idx="869">
                  <c:v>65.420599999999993</c:v>
                </c:pt>
                <c:pt idx="870">
                  <c:v>65.523719999999997</c:v>
                </c:pt>
                <c:pt idx="871">
                  <c:v>65.623530000000002</c:v>
                </c:pt>
                <c:pt idx="872">
                  <c:v>65.728610000000003</c:v>
                </c:pt>
                <c:pt idx="873">
                  <c:v>65.826300000000003</c:v>
                </c:pt>
                <c:pt idx="874">
                  <c:v>65.924499999999995</c:v>
                </c:pt>
                <c:pt idx="875">
                  <c:v>66.027799999999999</c:v>
                </c:pt>
                <c:pt idx="876">
                  <c:v>66.126239999999996</c:v>
                </c:pt>
                <c:pt idx="877">
                  <c:v>66.224360000000004</c:v>
                </c:pt>
                <c:pt idx="878">
                  <c:v>66.328479999999999</c:v>
                </c:pt>
                <c:pt idx="879">
                  <c:v>66.416399999999996</c:v>
                </c:pt>
                <c:pt idx="880">
                  <c:v>66.522750000000002</c:v>
                </c:pt>
                <c:pt idx="881">
                  <c:v>66.612719999999996</c:v>
                </c:pt>
                <c:pt idx="882">
                  <c:v>66.709010000000006</c:v>
                </c:pt>
                <c:pt idx="883">
                  <c:v>66.814019999999999</c:v>
                </c:pt>
                <c:pt idx="884">
                  <c:v>66.927220000000005</c:v>
                </c:pt>
                <c:pt idx="885">
                  <c:v>67.028899999999993</c:v>
                </c:pt>
                <c:pt idx="886">
                  <c:v>67.114400000000003</c:v>
                </c:pt>
                <c:pt idx="887">
                  <c:v>67.2166</c:v>
                </c:pt>
                <c:pt idx="888">
                  <c:v>67.31926</c:v>
                </c:pt>
                <c:pt idx="889">
                  <c:v>67.408320000000003</c:v>
                </c:pt>
                <c:pt idx="890">
                  <c:v>67.51728</c:v>
                </c:pt>
                <c:pt idx="891">
                  <c:v>67.620509999999996</c:v>
                </c:pt>
                <c:pt idx="892">
                  <c:v>67.726960000000005</c:v>
                </c:pt>
                <c:pt idx="893">
                  <c:v>67.834109999999995</c:v>
                </c:pt>
                <c:pt idx="894">
                  <c:v>67.928070000000005</c:v>
                </c:pt>
                <c:pt idx="895">
                  <c:v>68.020139999999998</c:v>
                </c:pt>
                <c:pt idx="896">
                  <c:v>68.122619999999998</c:v>
                </c:pt>
                <c:pt idx="897">
                  <c:v>68.196560000000005</c:v>
                </c:pt>
                <c:pt idx="898">
                  <c:v>68.288910000000001</c:v>
                </c:pt>
                <c:pt idx="899">
                  <c:v>68.413160000000005</c:v>
                </c:pt>
                <c:pt idx="900">
                  <c:v>68.487399999999994</c:v>
                </c:pt>
                <c:pt idx="901">
                  <c:v>68.604190000000003</c:v>
                </c:pt>
                <c:pt idx="902">
                  <c:v>68.691919999999996</c:v>
                </c:pt>
                <c:pt idx="903">
                  <c:v>68.821799999999996</c:v>
                </c:pt>
                <c:pt idx="904">
                  <c:v>68.925370000000001</c:v>
                </c:pt>
                <c:pt idx="905">
                  <c:v>69.0167</c:v>
                </c:pt>
                <c:pt idx="906">
                  <c:v>69.106099999999998</c:v>
                </c:pt>
                <c:pt idx="907">
                  <c:v>69.217200000000005</c:v>
                </c:pt>
                <c:pt idx="908">
                  <c:v>69.312250000000006</c:v>
                </c:pt>
                <c:pt idx="909">
                  <c:v>69.412890000000004</c:v>
                </c:pt>
                <c:pt idx="910">
                  <c:v>69.509879999999995</c:v>
                </c:pt>
                <c:pt idx="911">
                  <c:v>69.622029999999995</c:v>
                </c:pt>
                <c:pt idx="912">
                  <c:v>69.712800000000001</c:v>
                </c:pt>
                <c:pt idx="913">
                  <c:v>69.824759999999998</c:v>
                </c:pt>
                <c:pt idx="914">
                  <c:v>69.921760000000006</c:v>
                </c:pt>
                <c:pt idx="915">
                  <c:v>70.028059999999996</c:v>
                </c:pt>
                <c:pt idx="916">
                  <c:v>70.125739999999993</c:v>
                </c:pt>
                <c:pt idx="917">
                  <c:v>70.208299999999994</c:v>
                </c:pt>
                <c:pt idx="918">
                  <c:v>70.287120000000002</c:v>
                </c:pt>
                <c:pt idx="919">
                  <c:v>70.408299999999997</c:v>
                </c:pt>
                <c:pt idx="920">
                  <c:v>70.515619999999998</c:v>
                </c:pt>
                <c:pt idx="921">
                  <c:v>70.596590000000006</c:v>
                </c:pt>
                <c:pt idx="922">
                  <c:v>70.716819999999998</c:v>
                </c:pt>
                <c:pt idx="923">
                  <c:v>70.830079999999995</c:v>
                </c:pt>
                <c:pt idx="924">
                  <c:v>70.89837</c:v>
                </c:pt>
                <c:pt idx="925">
                  <c:v>70.997879999999995</c:v>
                </c:pt>
                <c:pt idx="926">
                  <c:v>71.118160000000003</c:v>
                </c:pt>
                <c:pt idx="927">
                  <c:v>71.224540000000005</c:v>
                </c:pt>
                <c:pt idx="928">
                  <c:v>71.307040000000001</c:v>
                </c:pt>
                <c:pt idx="929">
                  <c:v>71.411299999999997</c:v>
                </c:pt>
                <c:pt idx="930">
                  <c:v>71.515900000000002</c:v>
                </c:pt>
                <c:pt idx="931">
                  <c:v>71.618530000000007</c:v>
                </c:pt>
                <c:pt idx="932">
                  <c:v>71.722139999999996</c:v>
                </c:pt>
                <c:pt idx="933">
                  <c:v>71.812430000000006</c:v>
                </c:pt>
                <c:pt idx="934">
                  <c:v>71.929940000000002</c:v>
                </c:pt>
                <c:pt idx="935">
                  <c:v>72.01952</c:v>
                </c:pt>
                <c:pt idx="936">
                  <c:v>72.11497</c:v>
                </c:pt>
                <c:pt idx="937">
                  <c:v>72.214839999999995</c:v>
                </c:pt>
                <c:pt idx="938">
                  <c:v>72.317480000000003</c:v>
                </c:pt>
                <c:pt idx="939">
                  <c:v>72.435100000000006</c:v>
                </c:pt>
                <c:pt idx="940">
                  <c:v>72.509159999999994</c:v>
                </c:pt>
                <c:pt idx="941">
                  <c:v>72.622039999999998</c:v>
                </c:pt>
                <c:pt idx="942">
                  <c:v>72.717590000000001</c:v>
                </c:pt>
                <c:pt idx="943">
                  <c:v>72.80874</c:v>
                </c:pt>
                <c:pt idx="944">
                  <c:v>72.890429999999995</c:v>
                </c:pt>
                <c:pt idx="945">
                  <c:v>73.000739999999993</c:v>
                </c:pt>
                <c:pt idx="946">
                  <c:v>73.102930000000001</c:v>
                </c:pt>
                <c:pt idx="947">
                  <c:v>73.209800000000001</c:v>
                </c:pt>
                <c:pt idx="948">
                  <c:v>73.292609999999996</c:v>
                </c:pt>
                <c:pt idx="949">
                  <c:v>73.407740000000004</c:v>
                </c:pt>
                <c:pt idx="950">
                  <c:v>73.512889999999999</c:v>
                </c:pt>
                <c:pt idx="951">
                  <c:v>73.617959999999997</c:v>
                </c:pt>
                <c:pt idx="952">
                  <c:v>73.694299999999998</c:v>
                </c:pt>
                <c:pt idx="953">
                  <c:v>73.801810000000003</c:v>
                </c:pt>
                <c:pt idx="954">
                  <c:v>73.924880000000002</c:v>
                </c:pt>
                <c:pt idx="955">
                  <c:v>74.023740000000004</c:v>
                </c:pt>
                <c:pt idx="956">
                  <c:v>74.113129999999998</c:v>
                </c:pt>
                <c:pt idx="957">
                  <c:v>74.211470000000006</c:v>
                </c:pt>
                <c:pt idx="958">
                  <c:v>74.314999999999998</c:v>
                </c:pt>
                <c:pt idx="959">
                  <c:v>74.408919999999995</c:v>
                </c:pt>
                <c:pt idx="960">
                  <c:v>74.52561</c:v>
                </c:pt>
                <c:pt idx="961">
                  <c:v>74.605379999999997</c:v>
                </c:pt>
                <c:pt idx="962">
                  <c:v>74.704899999999995</c:v>
                </c:pt>
                <c:pt idx="963">
                  <c:v>74.810249999999996</c:v>
                </c:pt>
                <c:pt idx="964">
                  <c:v>74.914299999999997</c:v>
                </c:pt>
                <c:pt idx="965">
                  <c:v>75.023259999999993</c:v>
                </c:pt>
                <c:pt idx="966">
                  <c:v>75.110110000000006</c:v>
                </c:pt>
                <c:pt idx="967">
                  <c:v>75.217100000000002</c:v>
                </c:pt>
                <c:pt idx="968">
                  <c:v>75.316990000000004</c:v>
                </c:pt>
                <c:pt idx="969">
                  <c:v>75.416060000000002</c:v>
                </c:pt>
                <c:pt idx="970">
                  <c:v>75.516819999999996</c:v>
                </c:pt>
                <c:pt idx="971">
                  <c:v>75.615279999999998</c:v>
                </c:pt>
                <c:pt idx="972">
                  <c:v>75.699889999999996</c:v>
                </c:pt>
                <c:pt idx="973">
                  <c:v>75.803839999999994</c:v>
                </c:pt>
                <c:pt idx="974">
                  <c:v>75.886840000000007</c:v>
                </c:pt>
                <c:pt idx="975">
                  <c:v>75.999619999999993</c:v>
                </c:pt>
                <c:pt idx="976">
                  <c:v>76.096819999999994</c:v>
                </c:pt>
                <c:pt idx="977">
                  <c:v>76.198250000000002</c:v>
                </c:pt>
                <c:pt idx="978">
                  <c:v>76.302999999999997</c:v>
                </c:pt>
                <c:pt idx="979">
                  <c:v>76.401880000000006</c:v>
                </c:pt>
                <c:pt idx="980">
                  <c:v>76.508859999999999</c:v>
                </c:pt>
                <c:pt idx="981">
                  <c:v>76.616</c:v>
                </c:pt>
                <c:pt idx="982">
                  <c:v>76.699359999999999</c:v>
                </c:pt>
                <c:pt idx="983">
                  <c:v>76.803250000000006</c:v>
                </c:pt>
                <c:pt idx="984">
                  <c:v>76.910219999999995</c:v>
                </c:pt>
                <c:pt idx="985">
                  <c:v>77.012929999999997</c:v>
                </c:pt>
                <c:pt idx="986">
                  <c:v>77.128219999999999</c:v>
                </c:pt>
                <c:pt idx="987">
                  <c:v>77.222239999999999</c:v>
                </c:pt>
                <c:pt idx="988">
                  <c:v>77.311390000000003</c:v>
                </c:pt>
                <c:pt idx="989">
                  <c:v>77.417879999999997</c:v>
                </c:pt>
                <c:pt idx="990">
                  <c:v>77.523200000000003</c:v>
                </c:pt>
                <c:pt idx="991">
                  <c:v>77.599819999999994</c:v>
                </c:pt>
                <c:pt idx="992">
                  <c:v>77.700599999999994</c:v>
                </c:pt>
                <c:pt idx="993">
                  <c:v>77.813860000000005</c:v>
                </c:pt>
                <c:pt idx="994">
                  <c:v>77.903859999999995</c:v>
                </c:pt>
                <c:pt idx="995">
                  <c:v>78.000489999999999</c:v>
                </c:pt>
                <c:pt idx="996">
                  <c:v>78.108819999999994</c:v>
                </c:pt>
                <c:pt idx="997">
                  <c:v>78.214060000000003</c:v>
                </c:pt>
                <c:pt idx="998">
                  <c:v>78.312920000000005</c:v>
                </c:pt>
                <c:pt idx="999">
                  <c:v>78.412360000000007</c:v>
                </c:pt>
                <c:pt idx="1000">
                  <c:v>78.52</c:v>
                </c:pt>
                <c:pt idx="1001">
                  <c:v>78.590940000000003</c:v>
                </c:pt>
                <c:pt idx="1002">
                  <c:v>78.71499</c:v>
                </c:pt>
                <c:pt idx="1003">
                  <c:v>78.802700000000002</c:v>
                </c:pt>
                <c:pt idx="1004">
                  <c:v>78.902619999999999</c:v>
                </c:pt>
                <c:pt idx="1005">
                  <c:v>79.005380000000002</c:v>
                </c:pt>
                <c:pt idx="1006">
                  <c:v>79.098129999999998</c:v>
                </c:pt>
                <c:pt idx="1007">
                  <c:v>79.207679999999996</c:v>
                </c:pt>
                <c:pt idx="1008">
                  <c:v>79.303700000000006</c:v>
                </c:pt>
                <c:pt idx="1009">
                  <c:v>79.408810000000003</c:v>
                </c:pt>
                <c:pt idx="1010">
                  <c:v>79.498490000000004</c:v>
                </c:pt>
                <c:pt idx="1011">
                  <c:v>79.599029999999999</c:v>
                </c:pt>
                <c:pt idx="1012">
                  <c:v>79.70926</c:v>
                </c:pt>
                <c:pt idx="1013">
                  <c:v>79.803030000000007</c:v>
                </c:pt>
                <c:pt idx="1014">
                  <c:v>79.895840000000007</c:v>
                </c:pt>
                <c:pt idx="1015">
                  <c:v>79.994500000000002</c:v>
                </c:pt>
                <c:pt idx="1016">
                  <c:v>80.108999999999995</c:v>
                </c:pt>
                <c:pt idx="1017">
                  <c:v>80.211799999999997</c:v>
                </c:pt>
                <c:pt idx="1018">
                  <c:v>80.310599999999994</c:v>
                </c:pt>
                <c:pt idx="1019">
                  <c:v>80.405760000000001</c:v>
                </c:pt>
                <c:pt idx="1020">
                  <c:v>80.497339999999994</c:v>
                </c:pt>
                <c:pt idx="1021">
                  <c:v>80.592010000000002</c:v>
                </c:pt>
                <c:pt idx="1022">
                  <c:v>80.694209999999998</c:v>
                </c:pt>
                <c:pt idx="1023">
                  <c:v>80.804450000000003</c:v>
                </c:pt>
                <c:pt idx="1024">
                  <c:v>80.899540000000002</c:v>
                </c:pt>
                <c:pt idx="1025">
                  <c:v>81.009119999999996</c:v>
                </c:pt>
                <c:pt idx="1026">
                  <c:v>81.096860000000007</c:v>
                </c:pt>
                <c:pt idx="1027">
                  <c:v>81.194850000000002</c:v>
                </c:pt>
                <c:pt idx="1028">
                  <c:v>81.303179999999998</c:v>
                </c:pt>
                <c:pt idx="1029">
                  <c:v>81.401579999999996</c:v>
                </c:pt>
                <c:pt idx="1030">
                  <c:v>81.507940000000005</c:v>
                </c:pt>
                <c:pt idx="1031">
                  <c:v>81.605940000000004</c:v>
                </c:pt>
                <c:pt idx="1032">
                  <c:v>81.706810000000004</c:v>
                </c:pt>
                <c:pt idx="1033">
                  <c:v>81.812139999999999</c:v>
                </c:pt>
                <c:pt idx="1034">
                  <c:v>81.916499999999999</c:v>
                </c:pt>
                <c:pt idx="1035">
                  <c:v>82.008009999999999</c:v>
                </c:pt>
                <c:pt idx="1036">
                  <c:v>82.117459999999994</c:v>
                </c:pt>
                <c:pt idx="1037">
                  <c:v>82.195179999999993</c:v>
                </c:pt>
                <c:pt idx="1038">
                  <c:v>82.287779999999998</c:v>
                </c:pt>
                <c:pt idx="1039">
                  <c:v>82.418239999999997</c:v>
                </c:pt>
                <c:pt idx="1040">
                  <c:v>82.514570000000006</c:v>
                </c:pt>
                <c:pt idx="1041">
                  <c:v>82.624260000000007</c:v>
                </c:pt>
                <c:pt idx="1042">
                  <c:v>82.712819999999994</c:v>
                </c:pt>
                <c:pt idx="1043">
                  <c:v>82.806640000000002</c:v>
                </c:pt>
                <c:pt idx="1044">
                  <c:v>82.924840000000003</c:v>
                </c:pt>
                <c:pt idx="1045">
                  <c:v>83.030280000000005</c:v>
                </c:pt>
                <c:pt idx="1046">
                  <c:v>83.109189999999998</c:v>
                </c:pt>
                <c:pt idx="1047">
                  <c:v>83.211600000000004</c:v>
                </c:pt>
                <c:pt idx="1048">
                  <c:v>83.310550000000006</c:v>
                </c:pt>
                <c:pt idx="1049">
                  <c:v>83.410430000000005</c:v>
                </c:pt>
                <c:pt idx="1050">
                  <c:v>83.503879999999995</c:v>
                </c:pt>
                <c:pt idx="1051">
                  <c:v>83.608789999999999</c:v>
                </c:pt>
                <c:pt idx="1052">
                  <c:v>83.710750000000004</c:v>
                </c:pt>
                <c:pt idx="1053">
                  <c:v>83.807360000000003</c:v>
                </c:pt>
                <c:pt idx="1054">
                  <c:v>83.910070000000005</c:v>
                </c:pt>
                <c:pt idx="1055">
                  <c:v>84.006519999999995</c:v>
                </c:pt>
                <c:pt idx="1056">
                  <c:v>84.120549999999994</c:v>
                </c:pt>
                <c:pt idx="1057">
                  <c:v>84.22663</c:v>
                </c:pt>
                <c:pt idx="1058">
                  <c:v>84.3262</c:v>
                </c:pt>
                <c:pt idx="1059">
                  <c:v>84.411529999999999</c:v>
                </c:pt>
                <c:pt idx="1060">
                  <c:v>84.500079999999997</c:v>
                </c:pt>
                <c:pt idx="1061">
                  <c:v>84.60718</c:v>
                </c:pt>
                <c:pt idx="1062">
                  <c:v>84.710220000000007</c:v>
                </c:pt>
                <c:pt idx="1063">
                  <c:v>84.80359</c:v>
                </c:pt>
                <c:pt idx="1064">
                  <c:v>84.898259999999993</c:v>
                </c:pt>
                <c:pt idx="1065">
                  <c:v>84.996740000000003</c:v>
                </c:pt>
                <c:pt idx="1066">
                  <c:v>85.106489999999994</c:v>
                </c:pt>
                <c:pt idx="1067">
                  <c:v>85.198130000000006</c:v>
                </c:pt>
                <c:pt idx="1068">
                  <c:v>85.296949999999995</c:v>
                </c:pt>
                <c:pt idx="1069">
                  <c:v>85.406620000000004</c:v>
                </c:pt>
                <c:pt idx="1070">
                  <c:v>85.50291</c:v>
                </c:pt>
                <c:pt idx="1071">
                  <c:v>85.59666</c:v>
                </c:pt>
                <c:pt idx="1072">
                  <c:v>85.697659999999999</c:v>
                </c:pt>
                <c:pt idx="1073">
                  <c:v>85.791560000000004</c:v>
                </c:pt>
                <c:pt idx="1074">
                  <c:v>85.896600000000007</c:v>
                </c:pt>
                <c:pt idx="1075">
                  <c:v>86.004310000000004</c:v>
                </c:pt>
                <c:pt idx="1076">
                  <c:v>86.104910000000004</c:v>
                </c:pt>
                <c:pt idx="1077">
                  <c:v>86.217240000000004</c:v>
                </c:pt>
                <c:pt idx="1078">
                  <c:v>86.324960000000004</c:v>
                </c:pt>
                <c:pt idx="1079">
                  <c:v>86.411529999999999</c:v>
                </c:pt>
                <c:pt idx="1080">
                  <c:v>86.506370000000004</c:v>
                </c:pt>
                <c:pt idx="1081">
                  <c:v>86.614919999999998</c:v>
                </c:pt>
                <c:pt idx="1082">
                  <c:v>86.699359999999999</c:v>
                </c:pt>
                <c:pt idx="1083">
                  <c:v>86.798640000000006</c:v>
                </c:pt>
                <c:pt idx="1084">
                  <c:v>86.895189999999999</c:v>
                </c:pt>
                <c:pt idx="1085">
                  <c:v>86.996840000000006</c:v>
                </c:pt>
                <c:pt idx="1086">
                  <c:v>87.101280000000003</c:v>
                </c:pt>
                <c:pt idx="1087">
                  <c:v>87.209199999999996</c:v>
                </c:pt>
                <c:pt idx="1088">
                  <c:v>87.309150000000002</c:v>
                </c:pt>
                <c:pt idx="1089">
                  <c:v>87.399559999999994</c:v>
                </c:pt>
                <c:pt idx="1090">
                  <c:v>87.496110000000002</c:v>
                </c:pt>
                <c:pt idx="1091">
                  <c:v>87.586910000000003</c:v>
                </c:pt>
                <c:pt idx="1092">
                  <c:v>87.697310000000002</c:v>
                </c:pt>
                <c:pt idx="1093">
                  <c:v>87.806120000000007</c:v>
                </c:pt>
                <c:pt idx="1094">
                  <c:v>87.891409999999993</c:v>
                </c:pt>
                <c:pt idx="1095">
                  <c:v>87.999799999999993</c:v>
                </c:pt>
                <c:pt idx="1096">
                  <c:v>88.107900000000001</c:v>
                </c:pt>
                <c:pt idx="1097">
                  <c:v>88.202550000000002</c:v>
                </c:pt>
                <c:pt idx="1098">
                  <c:v>88.302840000000003</c:v>
                </c:pt>
                <c:pt idx="1099">
                  <c:v>88.403199999999998</c:v>
                </c:pt>
                <c:pt idx="1100">
                  <c:v>88.504289999999997</c:v>
                </c:pt>
                <c:pt idx="1101">
                  <c:v>88.611260000000001</c:v>
                </c:pt>
                <c:pt idx="1102">
                  <c:v>88.706159999999997</c:v>
                </c:pt>
                <c:pt idx="1103">
                  <c:v>88.812119999999993</c:v>
                </c:pt>
                <c:pt idx="1104">
                  <c:v>88.90925</c:v>
                </c:pt>
                <c:pt idx="1105">
                  <c:v>89.01849</c:v>
                </c:pt>
                <c:pt idx="1106">
                  <c:v>89.107740000000007</c:v>
                </c:pt>
                <c:pt idx="1107">
                  <c:v>89.211240000000004</c:v>
                </c:pt>
                <c:pt idx="1108">
                  <c:v>89.316869999999994</c:v>
                </c:pt>
                <c:pt idx="1109">
                  <c:v>89.405720000000002</c:v>
                </c:pt>
                <c:pt idx="1110">
                  <c:v>89.514690000000002</c:v>
                </c:pt>
                <c:pt idx="1111">
                  <c:v>89.610900000000001</c:v>
                </c:pt>
                <c:pt idx="1112">
                  <c:v>89.707049999999995</c:v>
                </c:pt>
                <c:pt idx="1113">
                  <c:v>89.798990000000003</c:v>
                </c:pt>
                <c:pt idx="1114">
                  <c:v>89.898759999999996</c:v>
                </c:pt>
                <c:pt idx="1115">
                  <c:v>90.005279999999999</c:v>
                </c:pt>
                <c:pt idx="1116">
                  <c:v>90.109740000000002</c:v>
                </c:pt>
                <c:pt idx="1117">
                  <c:v>90.21087</c:v>
                </c:pt>
                <c:pt idx="1118">
                  <c:v>90.291690000000003</c:v>
                </c:pt>
                <c:pt idx="1119">
                  <c:v>90.396159999999995</c:v>
                </c:pt>
                <c:pt idx="1120">
                  <c:v>90.490560000000002</c:v>
                </c:pt>
                <c:pt idx="1121">
                  <c:v>90.590389999999999</c:v>
                </c:pt>
                <c:pt idx="1122">
                  <c:v>90.700609999999998</c:v>
                </c:pt>
                <c:pt idx="1123">
                  <c:v>90.812150000000003</c:v>
                </c:pt>
                <c:pt idx="1124">
                  <c:v>90.908479999999997</c:v>
                </c:pt>
                <c:pt idx="1125">
                  <c:v>91.011200000000002</c:v>
                </c:pt>
                <c:pt idx="1126">
                  <c:v>91.116</c:v>
                </c:pt>
                <c:pt idx="1127">
                  <c:v>91.219210000000004</c:v>
                </c:pt>
                <c:pt idx="1128">
                  <c:v>91.304749999999999</c:v>
                </c:pt>
                <c:pt idx="1129">
                  <c:v>91.399060000000006</c:v>
                </c:pt>
                <c:pt idx="1130">
                  <c:v>91.517809999999997</c:v>
                </c:pt>
                <c:pt idx="1131">
                  <c:v>91.60839</c:v>
                </c:pt>
                <c:pt idx="1132">
                  <c:v>91.704070000000002</c:v>
                </c:pt>
                <c:pt idx="1133">
                  <c:v>91.806299999999993</c:v>
                </c:pt>
                <c:pt idx="1134">
                  <c:v>91.913399999999996</c:v>
                </c:pt>
                <c:pt idx="1135">
                  <c:v>92.024280000000005</c:v>
                </c:pt>
                <c:pt idx="1136">
                  <c:v>92.103660000000005</c:v>
                </c:pt>
                <c:pt idx="1137">
                  <c:v>92.221010000000007</c:v>
                </c:pt>
                <c:pt idx="1138">
                  <c:v>92.317430000000002</c:v>
                </c:pt>
                <c:pt idx="1139">
                  <c:v>92.416839999999993</c:v>
                </c:pt>
                <c:pt idx="1140">
                  <c:v>92.507490000000004</c:v>
                </c:pt>
                <c:pt idx="1141">
                  <c:v>92.614760000000004</c:v>
                </c:pt>
                <c:pt idx="1142">
                  <c:v>92.721590000000006</c:v>
                </c:pt>
                <c:pt idx="1143">
                  <c:v>92.82629</c:v>
                </c:pt>
                <c:pt idx="1144">
                  <c:v>92.899619999999999</c:v>
                </c:pt>
                <c:pt idx="1145">
                  <c:v>93.008989999999997</c:v>
                </c:pt>
                <c:pt idx="1146">
                  <c:v>93.111620000000002</c:v>
                </c:pt>
                <c:pt idx="1147">
                  <c:v>93.209969999999998</c:v>
                </c:pt>
                <c:pt idx="1148">
                  <c:v>93.309380000000004</c:v>
                </c:pt>
                <c:pt idx="1149">
                  <c:v>93.421090000000007</c:v>
                </c:pt>
                <c:pt idx="1150">
                  <c:v>93.51491</c:v>
                </c:pt>
                <c:pt idx="1151">
                  <c:v>93.618250000000003</c:v>
                </c:pt>
                <c:pt idx="1152">
                  <c:v>93.708129999999997</c:v>
                </c:pt>
                <c:pt idx="1153">
                  <c:v>93.813370000000006</c:v>
                </c:pt>
                <c:pt idx="1154">
                  <c:v>93.919470000000004</c:v>
                </c:pt>
                <c:pt idx="1155">
                  <c:v>93.998630000000006</c:v>
                </c:pt>
                <c:pt idx="1156">
                  <c:v>94.110659999999996</c:v>
                </c:pt>
                <c:pt idx="1157">
                  <c:v>94.204750000000004</c:v>
                </c:pt>
                <c:pt idx="1158">
                  <c:v>94.304990000000004</c:v>
                </c:pt>
                <c:pt idx="1159">
                  <c:v>94.409580000000005</c:v>
                </c:pt>
                <c:pt idx="1160">
                  <c:v>94.518010000000004</c:v>
                </c:pt>
                <c:pt idx="1161">
                  <c:v>94.615719999999996</c:v>
                </c:pt>
                <c:pt idx="1162">
                  <c:v>94.706760000000003</c:v>
                </c:pt>
                <c:pt idx="1163">
                  <c:v>94.804779999999994</c:v>
                </c:pt>
                <c:pt idx="1164">
                  <c:v>94.929410000000004</c:v>
                </c:pt>
                <c:pt idx="1165">
                  <c:v>95.032799999999995</c:v>
                </c:pt>
                <c:pt idx="1166">
                  <c:v>95.120660000000001</c:v>
                </c:pt>
                <c:pt idx="1167">
                  <c:v>95.216679999999997</c:v>
                </c:pt>
                <c:pt idx="1168">
                  <c:v>95.31129</c:v>
                </c:pt>
                <c:pt idx="1169">
                  <c:v>95.421970000000002</c:v>
                </c:pt>
                <c:pt idx="1170">
                  <c:v>95.508359999999996</c:v>
                </c:pt>
                <c:pt idx="1171">
                  <c:v>95.608500000000006</c:v>
                </c:pt>
                <c:pt idx="1172">
                  <c:v>95.71472</c:v>
                </c:pt>
                <c:pt idx="1173">
                  <c:v>95.81156</c:v>
                </c:pt>
                <c:pt idx="1174">
                  <c:v>95.901759999999996</c:v>
                </c:pt>
                <c:pt idx="1175">
                  <c:v>96.017099999999999</c:v>
                </c:pt>
                <c:pt idx="1176">
                  <c:v>96.123199999999997</c:v>
                </c:pt>
                <c:pt idx="1177">
                  <c:v>96.19829</c:v>
                </c:pt>
                <c:pt idx="1178">
                  <c:v>96.299890000000005</c:v>
                </c:pt>
                <c:pt idx="1179">
                  <c:v>96.415319999999994</c:v>
                </c:pt>
                <c:pt idx="1180">
                  <c:v>96.506529999999998</c:v>
                </c:pt>
                <c:pt idx="1181">
                  <c:v>96.613709999999998</c:v>
                </c:pt>
                <c:pt idx="1182">
                  <c:v>96.712310000000002</c:v>
                </c:pt>
                <c:pt idx="1183">
                  <c:v>96.810029999999998</c:v>
                </c:pt>
                <c:pt idx="1184">
                  <c:v>96.904799999999994</c:v>
                </c:pt>
                <c:pt idx="1185">
                  <c:v>97.022959999999998</c:v>
                </c:pt>
                <c:pt idx="1186">
                  <c:v>97.110919999999993</c:v>
                </c:pt>
                <c:pt idx="1187">
                  <c:v>97.219740000000002</c:v>
                </c:pt>
                <c:pt idx="1188">
                  <c:v>97.299319999999994</c:v>
                </c:pt>
                <c:pt idx="1189">
                  <c:v>97.414810000000003</c:v>
                </c:pt>
                <c:pt idx="1190">
                  <c:v>97.510589999999993</c:v>
                </c:pt>
                <c:pt idx="1191">
                  <c:v>97.610900000000001</c:v>
                </c:pt>
                <c:pt idx="1192">
                  <c:v>97.712950000000006</c:v>
                </c:pt>
                <c:pt idx="1193">
                  <c:v>97.795990000000003</c:v>
                </c:pt>
                <c:pt idx="1194">
                  <c:v>97.887619999999998</c:v>
                </c:pt>
                <c:pt idx="1195">
                  <c:v>98.009410000000003</c:v>
                </c:pt>
                <c:pt idx="1196">
                  <c:v>98.109920000000002</c:v>
                </c:pt>
                <c:pt idx="1197">
                  <c:v>98.220920000000007</c:v>
                </c:pt>
                <c:pt idx="1198">
                  <c:v>98.303799999999995</c:v>
                </c:pt>
                <c:pt idx="1199">
                  <c:v>98.403310000000005</c:v>
                </c:pt>
                <c:pt idx="1200">
                  <c:v>98.504059999999996</c:v>
                </c:pt>
                <c:pt idx="1201">
                  <c:v>98.605940000000004</c:v>
                </c:pt>
                <c:pt idx="1202">
                  <c:v>98.720039999999997</c:v>
                </c:pt>
                <c:pt idx="1203">
                  <c:v>98.81129</c:v>
                </c:pt>
                <c:pt idx="1204">
                  <c:v>98.910250000000005</c:v>
                </c:pt>
                <c:pt idx="1205">
                  <c:v>98.998239999999996</c:v>
                </c:pt>
                <c:pt idx="1206">
                  <c:v>99.106499999999997</c:v>
                </c:pt>
                <c:pt idx="1207">
                  <c:v>99.212689999999995</c:v>
                </c:pt>
                <c:pt idx="1208">
                  <c:v>99.323189999999997</c:v>
                </c:pt>
                <c:pt idx="1209">
                  <c:v>99.40849</c:v>
                </c:pt>
                <c:pt idx="1210">
                  <c:v>99.516940000000005</c:v>
                </c:pt>
                <c:pt idx="1211">
                  <c:v>99.609260000000006</c:v>
                </c:pt>
                <c:pt idx="1212">
                  <c:v>99.729370000000003</c:v>
                </c:pt>
                <c:pt idx="1213">
                  <c:v>99.819810000000004</c:v>
                </c:pt>
                <c:pt idx="1214">
                  <c:v>99.911519999999996</c:v>
                </c:pt>
                <c:pt idx="1215">
                  <c:v>100.02119999999999</c:v>
                </c:pt>
                <c:pt idx="1216">
                  <c:v>100.11790000000001</c:v>
                </c:pt>
                <c:pt idx="1217">
                  <c:v>100.2264</c:v>
                </c:pt>
                <c:pt idx="1218">
                  <c:v>100.3128</c:v>
                </c:pt>
                <c:pt idx="1219">
                  <c:v>100.41889999999999</c:v>
                </c:pt>
                <c:pt idx="1220">
                  <c:v>100.52160000000001</c:v>
                </c:pt>
                <c:pt idx="1221">
                  <c:v>100.61620000000001</c:v>
                </c:pt>
                <c:pt idx="1222">
                  <c:v>100.7124</c:v>
                </c:pt>
                <c:pt idx="1223">
                  <c:v>100.81319999999999</c:v>
                </c:pt>
                <c:pt idx="1224">
                  <c:v>100.9076</c:v>
                </c:pt>
                <c:pt idx="1225">
                  <c:v>100.9978</c:v>
                </c:pt>
                <c:pt idx="1226">
                  <c:v>101.0986</c:v>
                </c:pt>
                <c:pt idx="1227">
                  <c:v>101.2107</c:v>
                </c:pt>
                <c:pt idx="1228">
                  <c:v>101.3056</c:v>
                </c:pt>
                <c:pt idx="1229">
                  <c:v>101.4111</c:v>
                </c:pt>
                <c:pt idx="1230">
                  <c:v>101.51220000000001</c:v>
                </c:pt>
                <c:pt idx="1231">
                  <c:v>101.60420000000001</c:v>
                </c:pt>
                <c:pt idx="1232">
                  <c:v>101.7084</c:v>
                </c:pt>
                <c:pt idx="1233">
                  <c:v>101.80249999999999</c:v>
                </c:pt>
                <c:pt idx="1234">
                  <c:v>101.9182</c:v>
                </c:pt>
                <c:pt idx="1235">
                  <c:v>101.9928</c:v>
                </c:pt>
                <c:pt idx="1236">
                  <c:v>102.1101</c:v>
                </c:pt>
                <c:pt idx="1237">
                  <c:v>102.21420000000001</c:v>
                </c:pt>
                <c:pt idx="1238">
                  <c:v>102.2996</c:v>
                </c:pt>
                <c:pt idx="1239">
                  <c:v>102.41679999999999</c:v>
                </c:pt>
                <c:pt idx="1240">
                  <c:v>102.50749999999999</c:v>
                </c:pt>
                <c:pt idx="1241">
                  <c:v>102.6071</c:v>
                </c:pt>
                <c:pt idx="1242">
                  <c:v>102.70910000000001</c:v>
                </c:pt>
                <c:pt idx="1243">
                  <c:v>102.8133</c:v>
                </c:pt>
                <c:pt idx="1244">
                  <c:v>102.9183</c:v>
                </c:pt>
                <c:pt idx="1245">
                  <c:v>103.0155</c:v>
                </c:pt>
                <c:pt idx="1246">
                  <c:v>103.1048</c:v>
                </c:pt>
                <c:pt idx="1247">
                  <c:v>103.2038</c:v>
                </c:pt>
                <c:pt idx="1248">
                  <c:v>103.29949999999999</c:v>
                </c:pt>
                <c:pt idx="1249">
                  <c:v>103.3937</c:v>
                </c:pt>
                <c:pt idx="1250">
                  <c:v>103.5026</c:v>
                </c:pt>
                <c:pt idx="1251">
                  <c:v>103.58629999999999</c:v>
                </c:pt>
                <c:pt idx="1252">
                  <c:v>103.691</c:v>
                </c:pt>
                <c:pt idx="1253">
                  <c:v>103.8057</c:v>
                </c:pt>
                <c:pt idx="1254">
                  <c:v>103.9093</c:v>
                </c:pt>
                <c:pt idx="1255">
                  <c:v>104.0104</c:v>
                </c:pt>
                <c:pt idx="1256">
                  <c:v>104.1144</c:v>
                </c:pt>
                <c:pt idx="1257">
                  <c:v>104.2197</c:v>
                </c:pt>
                <c:pt idx="1258">
                  <c:v>104.3116</c:v>
                </c:pt>
                <c:pt idx="1259">
                  <c:v>104.4139</c:v>
                </c:pt>
                <c:pt idx="1260">
                  <c:v>104.50830000000001</c:v>
                </c:pt>
                <c:pt idx="1261">
                  <c:v>104.6087</c:v>
                </c:pt>
                <c:pt idx="1262">
                  <c:v>104.70950000000001</c:v>
                </c:pt>
                <c:pt idx="1263">
                  <c:v>104.794</c:v>
                </c:pt>
                <c:pt idx="1264">
                  <c:v>104.91540000000001</c:v>
                </c:pt>
                <c:pt idx="1265">
                  <c:v>105.00660000000001</c:v>
                </c:pt>
                <c:pt idx="1266">
                  <c:v>105.1046</c:v>
                </c:pt>
                <c:pt idx="1267">
                  <c:v>105.21380000000001</c:v>
                </c:pt>
                <c:pt idx="1268">
                  <c:v>105.32129999999999</c:v>
                </c:pt>
                <c:pt idx="1269">
                  <c:v>105.4097</c:v>
                </c:pt>
                <c:pt idx="1270">
                  <c:v>105.5</c:v>
                </c:pt>
                <c:pt idx="1271">
                  <c:v>105.6112</c:v>
                </c:pt>
                <c:pt idx="1272">
                  <c:v>105.7068</c:v>
                </c:pt>
                <c:pt idx="1273">
                  <c:v>105.8214</c:v>
                </c:pt>
                <c:pt idx="1274">
                  <c:v>105.91289999999999</c:v>
                </c:pt>
                <c:pt idx="1275">
                  <c:v>106.0286</c:v>
                </c:pt>
                <c:pt idx="1276">
                  <c:v>106.1151</c:v>
                </c:pt>
                <c:pt idx="1277">
                  <c:v>106.19799999999999</c:v>
                </c:pt>
                <c:pt idx="1278">
                  <c:v>106.3095</c:v>
                </c:pt>
                <c:pt idx="1279">
                  <c:v>106.40260000000001</c:v>
                </c:pt>
                <c:pt idx="1280">
                  <c:v>106.5137</c:v>
                </c:pt>
                <c:pt idx="1281">
                  <c:v>106.6011</c:v>
                </c:pt>
                <c:pt idx="1282">
                  <c:v>106.7024</c:v>
                </c:pt>
                <c:pt idx="1283">
                  <c:v>106.806</c:v>
                </c:pt>
                <c:pt idx="1284">
                  <c:v>106.902</c:v>
                </c:pt>
                <c:pt idx="1285">
                  <c:v>107.00660000000001</c:v>
                </c:pt>
                <c:pt idx="1286">
                  <c:v>107.1045</c:v>
                </c:pt>
                <c:pt idx="1287">
                  <c:v>107.19880000000001</c:v>
                </c:pt>
                <c:pt idx="1288">
                  <c:v>107.3027</c:v>
                </c:pt>
                <c:pt idx="1289">
                  <c:v>107.4191</c:v>
                </c:pt>
                <c:pt idx="1290">
                  <c:v>107.51730000000001</c:v>
                </c:pt>
                <c:pt idx="1291">
                  <c:v>107.6144</c:v>
                </c:pt>
                <c:pt idx="1292">
                  <c:v>107.7154</c:v>
                </c:pt>
                <c:pt idx="1293">
                  <c:v>107.82680000000001</c:v>
                </c:pt>
                <c:pt idx="1294">
                  <c:v>107.9276</c:v>
                </c:pt>
                <c:pt idx="1295">
                  <c:v>108.0155</c:v>
                </c:pt>
                <c:pt idx="1296">
                  <c:v>108.1061</c:v>
                </c:pt>
                <c:pt idx="1297">
                  <c:v>108.20820000000001</c:v>
                </c:pt>
                <c:pt idx="1298">
                  <c:v>108.30589999999999</c:v>
                </c:pt>
                <c:pt idx="1299">
                  <c:v>108.40860000000001</c:v>
                </c:pt>
                <c:pt idx="1300">
                  <c:v>108.5043</c:v>
                </c:pt>
                <c:pt idx="1301">
                  <c:v>108.6032</c:v>
                </c:pt>
                <c:pt idx="1302">
                  <c:v>108.7064</c:v>
                </c:pt>
                <c:pt idx="1303">
                  <c:v>108.7931</c:v>
                </c:pt>
                <c:pt idx="1304">
                  <c:v>108.8961</c:v>
                </c:pt>
                <c:pt idx="1305">
                  <c:v>109.01130000000001</c:v>
                </c:pt>
                <c:pt idx="1306">
                  <c:v>109.1041</c:v>
                </c:pt>
                <c:pt idx="1307">
                  <c:v>109.2123</c:v>
                </c:pt>
                <c:pt idx="1308">
                  <c:v>109.3056</c:v>
                </c:pt>
                <c:pt idx="1309">
                  <c:v>109.41240000000001</c:v>
                </c:pt>
                <c:pt idx="1310">
                  <c:v>109.50660000000001</c:v>
                </c:pt>
                <c:pt idx="1311">
                  <c:v>109.6006</c:v>
                </c:pt>
                <c:pt idx="1312">
                  <c:v>109.7029</c:v>
                </c:pt>
                <c:pt idx="1313">
                  <c:v>109.806</c:v>
                </c:pt>
                <c:pt idx="1314">
                  <c:v>109.9088</c:v>
                </c:pt>
                <c:pt idx="1315">
                  <c:v>110.02630000000001</c:v>
                </c:pt>
                <c:pt idx="1316">
                  <c:v>110.1152</c:v>
                </c:pt>
                <c:pt idx="1317">
                  <c:v>110.2115</c:v>
                </c:pt>
                <c:pt idx="1318">
                  <c:v>110.2923</c:v>
                </c:pt>
                <c:pt idx="1319">
                  <c:v>110.3882</c:v>
                </c:pt>
                <c:pt idx="1320">
                  <c:v>110.5017</c:v>
                </c:pt>
                <c:pt idx="1321">
                  <c:v>110.60939999999999</c:v>
                </c:pt>
                <c:pt idx="1322">
                  <c:v>110.7116</c:v>
                </c:pt>
                <c:pt idx="1323">
                  <c:v>110.8061</c:v>
                </c:pt>
                <c:pt idx="1324">
                  <c:v>110.91379999999999</c:v>
                </c:pt>
                <c:pt idx="1325">
                  <c:v>111.0175</c:v>
                </c:pt>
                <c:pt idx="1326">
                  <c:v>111.1123</c:v>
                </c:pt>
                <c:pt idx="1327">
                  <c:v>111.2122</c:v>
                </c:pt>
                <c:pt idx="1328">
                  <c:v>111.3039</c:v>
                </c:pt>
                <c:pt idx="1329">
                  <c:v>111.4016</c:v>
                </c:pt>
                <c:pt idx="1330">
                  <c:v>111.4999</c:v>
                </c:pt>
                <c:pt idx="1331">
                  <c:v>111.6056</c:v>
                </c:pt>
                <c:pt idx="1332">
                  <c:v>111.7038</c:v>
                </c:pt>
                <c:pt idx="1333">
                  <c:v>111.8115</c:v>
                </c:pt>
                <c:pt idx="1334">
                  <c:v>111.89360000000001</c:v>
                </c:pt>
                <c:pt idx="1335">
                  <c:v>112.00230000000001</c:v>
                </c:pt>
                <c:pt idx="1336">
                  <c:v>112.11669999999999</c:v>
                </c:pt>
                <c:pt idx="1337">
                  <c:v>112.20399999999999</c:v>
                </c:pt>
                <c:pt idx="1338">
                  <c:v>112.30710000000001</c:v>
                </c:pt>
                <c:pt idx="1339">
                  <c:v>112.4105</c:v>
                </c:pt>
                <c:pt idx="1340">
                  <c:v>112.499</c:v>
                </c:pt>
                <c:pt idx="1341">
                  <c:v>112.60129999999999</c:v>
                </c:pt>
                <c:pt idx="1342">
                  <c:v>112.7088</c:v>
                </c:pt>
                <c:pt idx="1343">
                  <c:v>112.80710000000001</c:v>
                </c:pt>
                <c:pt idx="1344">
                  <c:v>112.9104</c:v>
                </c:pt>
                <c:pt idx="1345">
                  <c:v>113.01220000000001</c:v>
                </c:pt>
                <c:pt idx="1346">
                  <c:v>113.10939999999999</c:v>
                </c:pt>
                <c:pt idx="1347">
                  <c:v>113.1998</c:v>
                </c:pt>
                <c:pt idx="1348">
                  <c:v>113.31140000000001</c:v>
                </c:pt>
                <c:pt idx="1349">
                  <c:v>113.3997</c:v>
                </c:pt>
                <c:pt idx="1350">
                  <c:v>113.49930000000001</c:v>
                </c:pt>
                <c:pt idx="1351">
                  <c:v>113.604</c:v>
                </c:pt>
                <c:pt idx="1352">
                  <c:v>113.7004</c:v>
                </c:pt>
                <c:pt idx="1353">
                  <c:v>113.8038</c:v>
                </c:pt>
                <c:pt idx="1354">
                  <c:v>113.904</c:v>
                </c:pt>
                <c:pt idx="1355">
                  <c:v>114.00960000000001</c:v>
                </c:pt>
                <c:pt idx="1356">
                  <c:v>114.1003</c:v>
                </c:pt>
                <c:pt idx="1357">
                  <c:v>114.20480000000001</c:v>
                </c:pt>
                <c:pt idx="1358">
                  <c:v>114.3036</c:v>
                </c:pt>
                <c:pt idx="1359">
                  <c:v>114.4084</c:v>
                </c:pt>
                <c:pt idx="1360">
                  <c:v>114.51009999999999</c:v>
                </c:pt>
                <c:pt idx="1361">
                  <c:v>114.60639999999999</c:v>
                </c:pt>
                <c:pt idx="1362">
                  <c:v>114.7171</c:v>
                </c:pt>
                <c:pt idx="1363">
                  <c:v>114.8014</c:v>
                </c:pt>
                <c:pt idx="1364">
                  <c:v>114.8977</c:v>
                </c:pt>
                <c:pt idx="1365">
                  <c:v>114.994</c:v>
                </c:pt>
                <c:pt idx="1366">
                  <c:v>115.1024</c:v>
                </c:pt>
                <c:pt idx="1367">
                  <c:v>115.1952</c:v>
                </c:pt>
                <c:pt idx="1368">
                  <c:v>115.294</c:v>
                </c:pt>
                <c:pt idx="1369">
                  <c:v>115.3913</c:v>
                </c:pt>
                <c:pt idx="1370">
                  <c:v>115.4896</c:v>
                </c:pt>
                <c:pt idx="1371">
                  <c:v>115.595</c:v>
                </c:pt>
                <c:pt idx="1372">
                  <c:v>115.68819999999999</c:v>
                </c:pt>
                <c:pt idx="1373">
                  <c:v>115.79510000000001</c:v>
                </c:pt>
                <c:pt idx="1374">
                  <c:v>115.8927</c:v>
                </c:pt>
                <c:pt idx="1375">
                  <c:v>115.99639999999999</c:v>
                </c:pt>
                <c:pt idx="1376">
                  <c:v>116.1026</c:v>
                </c:pt>
                <c:pt idx="1377">
                  <c:v>116.1981</c:v>
                </c:pt>
                <c:pt idx="1378">
                  <c:v>116.2978</c:v>
                </c:pt>
                <c:pt idx="1379">
                  <c:v>116.3927</c:v>
                </c:pt>
                <c:pt idx="1380">
                  <c:v>116.5031</c:v>
                </c:pt>
                <c:pt idx="1381">
                  <c:v>116.60890000000001</c:v>
                </c:pt>
                <c:pt idx="1382">
                  <c:v>116.7008</c:v>
                </c:pt>
                <c:pt idx="1383">
                  <c:v>116.79389999999999</c:v>
                </c:pt>
                <c:pt idx="1384">
                  <c:v>116.907</c:v>
                </c:pt>
                <c:pt idx="1385">
                  <c:v>117.0078</c:v>
                </c:pt>
                <c:pt idx="1386">
                  <c:v>117.1126</c:v>
                </c:pt>
                <c:pt idx="1387">
                  <c:v>117.20180000000001</c:v>
                </c:pt>
                <c:pt idx="1388">
                  <c:v>117.3043</c:v>
                </c:pt>
                <c:pt idx="1389">
                  <c:v>117.4225</c:v>
                </c:pt>
                <c:pt idx="1390">
                  <c:v>117.5051</c:v>
                </c:pt>
                <c:pt idx="1391">
                  <c:v>117.59650000000001</c:v>
                </c:pt>
                <c:pt idx="1392">
                  <c:v>117.6999</c:v>
                </c:pt>
                <c:pt idx="1393">
                  <c:v>117.80459999999999</c:v>
                </c:pt>
                <c:pt idx="1394">
                  <c:v>117.9011</c:v>
                </c:pt>
                <c:pt idx="1395">
                  <c:v>118.0175</c:v>
                </c:pt>
                <c:pt idx="1396">
                  <c:v>118.1193</c:v>
                </c:pt>
                <c:pt idx="1397">
                  <c:v>118.2016</c:v>
                </c:pt>
                <c:pt idx="1398">
                  <c:v>118.3095</c:v>
                </c:pt>
                <c:pt idx="1399">
                  <c:v>118.4141</c:v>
                </c:pt>
                <c:pt idx="1400">
                  <c:v>118.50620000000001</c:v>
                </c:pt>
                <c:pt idx="1401">
                  <c:v>118.6082</c:v>
                </c:pt>
                <c:pt idx="1402">
                  <c:v>118.7093</c:v>
                </c:pt>
                <c:pt idx="1403">
                  <c:v>118.8098</c:v>
                </c:pt>
                <c:pt idx="1404">
                  <c:v>118.9123</c:v>
                </c:pt>
                <c:pt idx="1405">
                  <c:v>119.00790000000001</c:v>
                </c:pt>
                <c:pt idx="1406">
                  <c:v>119.11199999999999</c:v>
                </c:pt>
                <c:pt idx="1407">
                  <c:v>119.21720000000001</c:v>
                </c:pt>
                <c:pt idx="1408">
                  <c:v>119.3165</c:v>
                </c:pt>
                <c:pt idx="1409">
                  <c:v>119.4144</c:v>
                </c:pt>
                <c:pt idx="1410">
                  <c:v>119.5094</c:v>
                </c:pt>
                <c:pt idx="1411">
                  <c:v>119.6005</c:v>
                </c:pt>
                <c:pt idx="1412">
                  <c:v>119.70529999999999</c:v>
                </c:pt>
                <c:pt idx="1413">
                  <c:v>119.79649999999999</c:v>
                </c:pt>
                <c:pt idx="1414">
                  <c:v>119.9102</c:v>
                </c:pt>
                <c:pt idx="1415">
                  <c:v>120.01430000000001</c:v>
                </c:pt>
                <c:pt idx="1416">
                  <c:v>120.1193</c:v>
                </c:pt>
                <c:pt idx="1417">
                  <c:v>120.2089</c:v>
                </c:pt>
                <c:pt idx="1418">
                  <c:v>120.3062</c:v>
                </c:pt>
                <c:pt idx="1419">
                  <c:v>120.4037</c:v>
                </c:pt>
                <c:pt idx="1420">
                  <c:v>120.5031</c:v>
                </c:pt>
                <c:pt idx="1421">
                  <c:v>120.60429999999999</c:v>
                </c:pt>
                <c:pt idx="1422">
                  <c:v>120.7032</c:v>
                </c:pt>
                <c:pt idx="1423">
                  <c:v>120.7996</c:v>
                </c:pt>
                <c:pt idx="1424">
                  <c:v>120.89700000000001</c:v>
                </c:pt>
                <c:pt idx="1425">
                  <c:v>121.0056</c:v>
                </c:pt>
                <c:pt idx="1426">
                  <c:v>121.1062</c:v>
                </c:pt>
                <c:pt idx="1427">
                  <c:v>121.20480000000001</c:v>
                </c:pt>
                <c:pt idx="1428">
                  <c:v>121.30929999999999</c:v>
                </c:pt>
                <c:pt idx="1429">
                  <c:v>121.4064</c:v>
                </c:pt>
                <c:pt idx="1430">
                  <c:v>121.5093</c:v>
                </c:pt>
                <c:pt idx="1431">
                  <c:v>121.6057</c:v>
                </c:pt>
                <c:pt idx="1432">
                  <c:v>121.70569999999999</c:v>
                </c:pt>
                <c:pt idx="1433">
                  <c:v>121.8028</c:v>
                </c:pt>
                <c:pt idx="1434">
                  <c:v>121.901</c:v>
                </c:pt>
                <c:pt idx="1435">
                  <c:v>121.9952</c:v>
                </c:pt>
                <c:pt idx="1436">
                  <c:v>122.0971</c:v>
                </c:pt>
                <c:pt idx="1437">
                  <c:v>122.18770000000001</c:v>
                </c:pt>
                <c:pt idx="1438">
                  <c:v>122.3064</c:v>
                </c:pt>
                <c:pt idx="1439">
                  <c:v>122.39919999999999</c:v>
                </c:pt>
                <c:pt idx="1440">
                  <c:v>122.49420000000001</c:v>
                </c:pt>
                <c:pt idx="1441">
                  <c:v>122.6093</c:v>
                </c:pt>
                <c:pt idx="1442">
                  <c:v>122.7022</c:v>
                </c:pt>
                <c:pt idx="1443">
                  <c:v>122.80840000000001</c:v>
                </c:pt>
                <c:pt idx="1444">
                  <c:v>122.9088</c:v>
                </c:pt>
                <c:pt idx="1445">
                  <c:v>123.0043</c:v>
                </c:pt>
                <c:pt idx="1446">
                  <c:v>123.09910000000001</c:v>
                </c:pt>
                <c:pt idx="1447">
                  <c:v>123.2016</c:v>
                </c:pt>
                <c:pt idx="1448">
                  <c:v>123.2946</c:v>
                </c:pt>
                <c:pt idx="1449">
                  <c:v>123.3968</c:v>
                </c:pt>
                <c:pt idx="1450">
                  <c:v>123.49890000000001</c:v>
                </c:pt>
                <c:pt idx="1451">
                  <c:v>123.61199999999999</c:v>
                </c:pt>
                <c:pt idx="1452">
                  <c:v>123.7088</c:v>
                </c:pt>
                <c:pt idx="1453">
                  <c:v>123.8091</c:v>
                </c:pt>
                <c:pt idx="1454">
                  <c:v>123.90219999999999</c:v>
                </c:pt>
                <c:pt idx="1455">
                  <c:v>124.00660000000001</c:v>
                </c:pt>
                <c:pt idx="1456">
                  <c:v>124.10599999999999</c:v>
                </c:pt>
                <c:pt idx="1457">
                  <c:v>124.2013</c:v>
                </c:pt>
                <c:pt idx="1458">
                  <c:v>124.30889999999999</c:v>
                </c:pt>
                <c:pt idx="1459">
                  <c:v>124.4109</c:v>
                </c:pt>
                <c:pt idx="1460">
                  <c:v>124.51300000000001</c:v>
                </c:pt>
                <c:pt idx="1461">
                  <c:v>124.60809999999999</c:v>
                </c:pt>
                <c:pt idx="1462">
                  <c:v>124.7169</c:v>
                </c:pt>
                <c:pt idx="1463">
                  <c:v>124.8215</c:v>
                </c:pt>
                <c:pt idx="1464">
                  <c:v>124.91589999999999</c:v>
                </c:pt>
                <c:pt idx="1465">
                  <c:v>125.0138</c:v>
                </c:pt>
                <c:pt idx="1466">
                  <c:v>125.1003</c:v>
                </c:pt>
                <c:pt idx="1467">
                  <c:v>125.20359999999999</c:v>
                </c:pt>
                <c:pt idx="1468">
                  <c:v>125.3096</c:v>
                </c:pt>
                <c:pt idx="1469">
                  <c:v>125.4079</c:v>
                </c:pt>
                <c:pt idx="1470">
                  <c:v>125.5078</c:v>
                </c:pt>
                <c:pt idx="1471">
                  <c:v>125.60899999999999</c:v>
                </c:pt>
                <c:pt idx="1472">
                  <c:v>125.7052</c:v>
                </c:pt>
                <c:pt idx="1473">
                  <c:v>125.80459999999999</c:v>
                </c:pt>
                <c:pt idx="1474">
                  <c:v>125.9064</c:v>
                </c:pt>
                <c:pt idx="1475">
                  <c:v>125.98609999999999</c:v>
                </c:pt>
                <c:pt idx="1476">
                  <c:v>126.1014</c:v>
                </c:pt>
                <c:pt idx="1477">
                  <c:v>126.2051</c:v>
                </c:pt>
                <c:pt idx="1478">
                  <c:v>126.30719999999999</c:v>
                </c:pt>
                <c:pt idx="1479">
                  <c:v>126.4037</c:v>
                </c:pt>
                <c:pt idx="1480">
                  <c:v>126.5069</c:v>
                </c:pt>
                <c:pt idx="1481">
                  <c:v>126.6027</c:v>
                </c:pt>
                <c:pt idx="1482">
                  <c:v>126.7088</c:v>
                </c:pt>
                <c:pt idx="1483">
                  <c:v>126.7967</c:v>
                </c:pt>
                <c:pt idx="1484">
                  <c:v>126.9053</c:v>
                </c:pt>
                <c:pt idx="1485">
                  <c:v>127.0027</c:v>
                </c:pt>
                <c:pt idx="1486">
                  <c:v>127.10039999999999</c:v>
                </c:pt>
                <c:pt idx="1487">
                  <c:v>127.2022</c:v>
                </c:pt>
                <c:pt idx="1488">
                  <c:v>127.3052</c:v>
                </c:pt>
                <c:pt idx="1489">
                  <c:v>127.3926</c:v>
                </c:pt>
                <c:pt idx="1490">
                  <c:v>127.4956</c:v>
                </c:pt>
                <c:pt idx="1491">
                  <c:v>127.5981</c:v>
                </c:pt>
                <c:pt idx="1492">
                  <c:v>127.7102</c:v>
                </c:pt>
                <c:pt idx="1493">
                  <c:v>127.8048</c:v>
                </c:pt>
                <c:pt idx="1494">
                  <c:v>127.9122</c:v>
                </c:pt>
                <c:pt idx="1495">
                  <c:v>128.0068</c:v>
                </c:pt>
                <c:pt idx="1496">
                  <c:v>128.0984</c:v>
                </c:pt>
                <c:pt idx="1497">
                  <c:v>128.19829999999999</c:v>
                </c:pt>
                <c:pt idx="1498">
                  <c:v>128.30109999999999</c:v>
                </c:pt>
                <c:pt idx="1499">
                  <c:v>128.4091</c:v>
                </c:pt>
                <c:pt idx="1500">
                  <c:v>128.50389999999999</c:v>
                </c:pt>
                <c:pt idx="1501">
                  <c:v>128.59630000000001</c:v>
                </c:pt>
                <c:pt idx="1502">
                  <c:v>128.70150000000001</c:v>
                </c:pt>
                <c:pt idx="1503">
                  <c:v>128.80090000000001</c:v>
                </c:pt>
                <c:pt idx="1504">
                  <c:v>128.8972</c:v>
                </c:pt>
                <c:pt idx="1505">
                  <c:v>128.99940000000001</c:v>
                </c:pt>
                <c:pt idx="1506">
                  <c:v>129.11259999999999</c:v>
                </c:pt>
                <c:pt idx="1507">
                  <c:v>129.20259999999999</c:v>
                </c:pt>
                <c:pt idx="1508">
                  <c:v>129.3022</c:v>
                </c:pt>
                <c:pt idx="1509">
                  <c:v>129.39769999999999</c:v>
                </c:pt>
                <c:pt idx="1510">
                  <c:v>129.49809999999999</c:v>
                </c:pt>
                <c:pt idx="1511">
                  <c:v>129.6046</c:v>
                </c:pt>
                <c:pt idx="1512">
                  <c:v>129.69470000000001</c:v>
                </c:pt>
                <c:pt idx="1513">
                  <c:v>129.78620000000001</c:v>
                </c:pt>
                <c:pt idx="1514">
                  <c:v>129.89080000000001</c:v>
                </c:pt>
                <c:pt idx="1515">
                  <c:v>129.9913</c:v>
                </c:pt>
                <c:pt idx="1516">
                  <c:v>130.09819999999999</c:v>
                </c:pt>
                <c:pt idx="1517">
                  <c:v>130.20249999999999</c:v>
                </c:pt>
                <c:pt idx="1518">
                  <c:v>130.30500000000001</c:v>
                </c:pt>
                <c:pt idx="1519">
                  <c:v>130.40360000000001</c:v>
                </c:pt>
                <c:pt idx="1520">
                  <c:v>130.512</c:v>
                </c:pt>
                <c:pt idx="1521">
                  <c:v>130.61160000000001</c:v>
                </c:pt>
                <c:pt idx="1522">
                  <c:v>130.70859999999999</c:v>
                </c:pt>
                <c:pt idx="1523">
                  <c:v>130.8091</c:v>
                </c:pt>
                <c:pt idx="1524">
                  <c:v>130.9091</c:v>
                </c:pt>
                <c:pt idx="1525">
                  <c:v>131.0172</c:v>
                </c:pt>
                <c:pt idx="1526">
                  <c:v>131.10749999999999</c:v>
                </c:pt>
                <c:pt idx="1527">
                  <c:v>131.19659999999999</c:v>
                </c:pt>
                <c:pt idx="1528">
                  <c:v>131.29769999999999</c:v>
                </c:pt>
                <c:pt idx="1529">
                  <c:v>131.40549999999999</c:v>
                </c:pt>
                <c:pt idx="1530">
                  <c:v>131.50190000000001</c:v>
                </c:pt>
                <c:pt idx="1531">
                  <c:v>131.60130000000001</c:v>
                </c:pt>
                <c:pt idx="1532">
                  <c:v>131.69890000000001</c:v>
                </c:pt>
                <c:pt idx="1533">
                  <c:v>131.7921</c:v>
                </c:pt>
                <c:pt idx="1534">
                  <c:v>131.89340000000001</c:v>
                </c:pt>
                <c:pt idx="1535">
                  <c:v>131.99459999999999</c:v>
                </c:pt>
                <c:pt idx="1536">
                  <c:v>132.10499999999999</c:v>
                </c:pt>
                <c:pt idx="1537">
                  <c:v>132.20599999999999</c:v>
                </c:pt>
                <c:pt idx="1538">
                  <c:v>132.30170000000001</c:v>
                </c:pt>
                <c:pt idx="1539">
                  <c:v>132.40889999999999</c:v>
                </c:pt>
                <c:pt idx="1540">
                  <c:v>132.49180000000001</c:v>
                </c:pt>
                <c:pt idx="1541">
                  <c:v>132.5915</c:v>
                </c:pt>
                <c:pt idx="1542">
                  <c:v>132.6943</c:v>
                </c:pt>
                <c:pt idx="1543">
                  <c:v>132.79839999999999</c:v>
                </c:pt>
                <c:pt idx="1544">
                  <c:v>132.90459999999999</c:v>
                </c:pt>
                <c:pt idx="1545">
                  <c:v>133.00280000000001</c:v>
                </c:pt>
                <c:pt idx="1546">
                  <c:v>133.10570000000001</c:v>
                </c:pt>
                <c:pt idx="1547">
                  <c:v>133.20769999999999</c:v>
                </c:pt>
                <c:pt idx="1548">
                  <c:v>133.2988</c:v>
                </c:pt>
                <c:pt idx="1549">
                  <c:v>133.3948</c:v>
                </c:pt>
                <c:pt idx="1550">
                  <c:v>133.48939999999999</c:v>
                </c:pt>
                <c:pt idx="1551">
                  <c:v>133.59809999999999</c:v>
                </c:pt>
                <c:pt idx="1552">
                  <c:v>133.6952</c:v>
                </c:pt>
                <c:pt idx="1553">
                  <c:v>133.78890000000001</c:v>
                </c:pt>
                <c:pt idx="1554">
                  <c:v>133.89320000000001</c:v>
                </c:pt>
                <c:pt idx="1555">
                  <c:v>133.99610000000001</c:v>
                </c:pt>
                <c:pt idx="1556">
                  <c:v>134.09530000000001</c:v>
                </c:pt>
                <c:pt idx="1557">
                  <c:v>134.19470000000001</c:v>
                </c:pt>
                <c:pt idx="1558">
                  <c:v>134.2894</c:v>
                </c:pt>
                <c:pt idx="1559">
                  <c:v>134.3965</c:v>
                </c:pt>
                <c:pt idx="1560">
                  <c:v>134.4931</c:v>
                </c:pt>
                <c:pt idx="1561">
                  <c:v>134.59729999999999</c:v>
                </c:pt>
                <c:pt idx="1562">
                  <c:v>134.69540000000001</c:v>
                </c:pt>
                <c:pt idx="1563">
                  <c:v>134.7919</c:v>
                </c:pt>
                <c:pt idx="1564">
                  <c:v>134.88650000000001</c:v>
                </c:pt>
                <c:pt idx="1565">
                  <c:v>134.99029999999999</c:v>
                </c:pt>
                <c:pt idx="1566">
                  <c:v>135.09139999999999</c:v>
                </c:pt>
                <c:pt idx="1567">
                  <c:v>135.19470000000001</c:v>
                </c:pt>
                <c:pt idx="1568">
                  <c:v>135.29060000000001</c:v>
                </c:pt>
                <c:pt idx="1569">
                  <c:v>135.39160000000001</c:v>
                </c:pt>
                <c:pt idx="1570">
                  <c:v>135.4881</c:v>
                </c:pt>
                <c:pt idx="1571">
                  <c:v>135.5915</c:v>
                </c:pt>
                <c:pt idx="1572">
                  <c:v>135.6876</c:v>
                </c:pt>
                <c:pt idx="1573">
                  <c:v>135.7936</c:v>
                </c:pt>
                <c:pt idx="1574">
                  <c:v>135.89009999999999</c:v>
                </c:pt>
                <c:pt idx="1575">
                  <c:v>135.99340000000001</c:v>
                </c:pt>
                <c:pt idx="1576">
                  <c:v>136.10849999999999</c:v>
                </c:pt>
                <c:pt idx="1577">
                  <c:v>136.2054</c:v>
                </c:pt>
                <c:pt idx="1578">
                  <c:v>136.30439999999999</c:v>
                </c:pt>
                <c:pt idx="1579">
                  <c:v>136.40119999999999</c:v>
                </c:pt>
                <c:pt idx="1580">
                  <c:v>136.49539999999999</c:v>
                </c:pt>
                <c:pt idx="1581">
                  <c:v>136.6009</c:v>
                </c:pt>
                <c:pt idx="1582">
                  <c:v>136.70439999999999</c:v>
                </c:pt>
                <c:pt idx="1583">
                  <c:v>136.7997</c:v>
                </c:pt>
                <c:pt idx="1584">
                  <c:v>136.89240000000001</c:v>
                </c:pt>
                <c:pt idx="1585">
                  <c:v>136.9889</c:v>
                </c:pt>
                <c:pt idx="1586">
                  <c:v>137.09729999999999</c:v>
                </c:pt>
                <c:pt idx="1587">
                  <c:v>137.20320000000001</c:v>
                </c:pt>
                <c:pt idx="1588">
                  <c:v>137.30000000000001</c:v>
                </c:pt>
                <c:pt idx="1589">
                  <c:v>137.40029999999999</c:v>
                </c:pt>
                <c:pt idx="1590">
                  <c:v>137.499</c:v>
                </c:pt>
                <c:pt idx="1591">
                  <c:v>137.59739999999999</c:v>
                </c:pt>
                <c:pt idx="1592">
                  <c:v>137.6986</c:v>
                </c:pt>
                <c:pt idx="1593">
                  <c:v>137.79949999999999</c:v>
                </c:pt>
                <c:pt idx="1594">
                  <c:v>137.89250000000001</c:v>
                </c:pt>
                <c:pt idx="1595">
                  <c:v>137.9999</c:v>
                </c:pt>
                <c:pt idx="1596">
                  <c:v>138.10659999999999</c:v>
                </c:pt>
                <c:pt idx="1597">
                  <c:v>138.1944</c:v>
                </c:pt>
                <c:pt idx="1598">
                  <c:v>138.30449999999999</c:v>
                </c:pt>
                <c:pt idx="1599">
                  <c:v>138.4034</c:v>
                </c:pt>
                <c:pt idx="1600">
                  <c:v>138.5086</c:v>
                </c:pt>
                <c:pt idx="1601">
                  <c:v>138.62530000000001</c:v>
                </c:pt>
                <c:pt idx="1602">
                  <c:v>138.703</c:v>
                </c:pt>
                <c:pt idx="1603">
                  <c:v>138.79490000000001</c:v>
                </c:pt>
                <c:pt idx="1604">
                  <c:v>138.8964</c:v>
                </c:pt>
                <c:pt idx="1605">
                  <c:v>138.99180000000001</c:v>
                </c:pt>
                <c:pt idx="1606">
                  <c:v>139.11799999999999</c:v>
                </c:pt>
                <c:pt idx="1607">
                  <c:v>139.21629999999999</c:v>
                </c:pt>
                <c:pt idx="1608">
                  <c:v>139.30629999999999</c:v>
                </c:pt>
                <c:pt idx="1609">
                  <c:v>139.4014</c:v>
                </c:pt>
                <c:pt idx="1610">
                  <c:v>139.5042</c:v>
                </c:pt>
                <c:pt idx="1611">
                  <c:v>139.60409999999999</c:v>
                </c:pt>
                <c:pt idx="1612">
                  <c:v>139.7122</c:v>
                </c:pt>
                <c:pt idx="1613">
                  <c:v>139.79990000000001</c:v>
                </c:pt>
                <c:pt idx="1614">
                  <c:v>139.91239999999999</c:v>
                </c:pt>
                <c:pt idx="1615">
                  <c:v>140.0196</c:v>
                </c:pt>
                <c:pt idx="1616">
                  <c:v>140.11189999999999</c:v>
                </c:pt>
                <c:pt idx="1617">
                  <c:v>140.21109999999999</c:v>
                </c:pt>
                <c:pt idx="1618">
                  <c:v>140.30619999999999</c:v>
                </c:pt>
                <c:pt idx="1619">
                  <c:v>140.4016</c:v>
                </c:pt>
                <c:pt idx="1620">
                  <c:v>140.50040000000001</c:v>
                </c:pt>
                <c:pt idx="1621">
                  <c:v>140.59549999999999</c:v>
                </c:pt>
                <c:pt idx="1622">
                  <c:v>140.6968</c:v>
                </c:pt>
                <c:pt idx="1623">
                  <c:v>140.80439999999999</c:v>
                </c:pt>
                <c:pt idx="1624">
                  <c:v>140.9118</c:v>
                </c:pt>
                <c:pt idx="1625">
                  <c:v>141.01300000000001</c:v>
                </c:pt>
                <c:pt idx="1626">
                  <c:v>141.1131</c:v>
                </c:pt>
                <c:pt idx="1627">
                  <c:v>141.2022</c:v>
                </c:pt>
                <c:pt idx="1628">
                  <c:v>141.2937</c:v>
                </c:pt>
                <c:pt idx="1629">
                  <c:v>141.3946</c:v>
                </c:pt>
                <c:pt idx="1630">
                  <c:v>141.49029999999999</c:v>
                </c:pt>
                <c:pt idx="1631">
                  <c:v>141.58529999999999</c:v>
                </c:pt>
                <c:pt idx="1632">
                  <c:v>141.69479999999999</c:v>
                </c:pt>
                <c:pt idx="1633">
                  <c:v>141.79750000000001</c:v>
                </c:pt>
                <c:pt idx="1634">
                  <c:v>141.89699999999999</c:v>
                </c:pt>
                <c:pt idx="1635">
                  <c:v>141.99940000000001</c:v>
                </c:pt>
                <c:pt idx="1636">
                  <c:v>142.09360000000001</c:v>
                </c:pt>
                <c:pt idx="1637">
                  <c:v>142.2045</c:v>
                </c:pt>
                <c:pt idx="1638">
                  <c:v>142.3064</c:v>
                </c:pt>
                <c:pt idx="1639">
                  <c:v>142.4049</c:v>
                </c:pt>
                <c:pt idx="1640">
                  <c:v>142.5016</c:v>
                </c:pt>
                <c:pt idx="1641">
                  <c:v>142.59030000000001</c:v>
                </c:pt>
                <c:pt idx="1642">
                  <c:v>142.69069999999999</c:v>
                </c:pt>
                <c:pt idx="1643">
                  <c:v>142.79329999999999</c:v>
                </c:pt>
                <c:pt idx="1644">
                  <c:v>142.88900000000001</c:v>
                </c:pt>
                <c:pt idx="1645">
                  <c:v>142.98480000000001</c:v>
                </c:pt>
                <c:pt idx="1646">
                  <c:v>143.08410000000001</c:v>
                </c:pt>
                <c:pt idx="1647">
                  <c:v>143.18600000000001</c:v>
                </c:pt>
                <c:pt idx="1648">
                  <c:v>143.28880000000001</c:v>
                </c:pt>
                <c:pt idx="1649">
                  <c:v>143.40190000000001</c:v>
                </c:pt>
                <c:pt idx="1650">
                  <c:v>143.517</c:v>
                </c:pt>
                <c:pt idx="1651">
                  <c:v>143.6087</c:v>
                </c:pt>
                <c:pt idx="1652">
                  <c:v>143.72120000000001</c:v>
                </c:pt>
                <c:pt idx="1653">
                  <c:v>143.81909999999999</c:v>
                </c:pt>
                <c:pt idx="1654">
                  <c:v>143.9144</c:v>
                </c:pt>
                <c:pt idx="1655">
                  <c:v>144.01089999999999</c:v>
                </c:pt>
                <c:pt idx="1656">
                  <c:v>144.11269999999999</c:v>
                </c:pt>
                <c:pt idx="1657">
                  <c:v>144.21610000000001</c:v>
                </c:pt>
                <c:pt idx="1658">
                  <c:v>144.30670000000001</c:v>
                </c:pt>
                <c:pt idx="1659">
                  <c:v>144.4068</c:v>
                </c:pt>
                <c:pt idx="1660">
                  <c:v>144.5026</c:v>
                </c:pt>
                <c:pt idx="1661">
                  <c:v>144.61000000000001</c:v>
                </c:pt>
                <c:pt idx="1662">
                  <c:v>144.6969</c:v>
                </c:pt>
                <c:pt idx="1663">
                  <c:v>144.79409999999999</c:v>
                </c:pt>
                <c:pt idx="1664">
                  <c:v>144.90719999999999</c:v>
                </c:pt>
                <c:pt idx="1665">
                  <c:v>145.01060000000001</c:v>
                </c:pt>
                <c:pt idx="1666">
                  <c:v>145.09180000000001</c:v>
                </c:pt>
                <c:pt idx="1667">
                  <c:v>145.203</c:v>
                </c:pt>
                <c:pt idx="1668">
                  <c:v>145.30510000000001</c:v>
                </c:pt>
                <c:pt idx="1669">
                  <c:v>145.40809999999999</c:v>
                </c:pt>
                <c:pt idx="1670">
                  <c:v>145.51920000000001</c:v>
                </c:pt>
                <c:pt idx="1671">
                  <c:v>145.61060000000001</c:v>
                </c:pt>
                <c:pt idx="1672">
                  <c:v>145.7192</c:v>
                </c:pt>
                <c:pt idx="1673">
                  <c:v>145.82390000000001</c:v>
                </c:pt>
                <c:pt idx="1674">
                  <c:v>145.91220000000001</c:v>
                </c:pt>
                <c:pt idx="1675">
                  <c:v>146.00800000000001</c:v>
                </c:pt>
                <c:pt idx="1676">
                  <c:v>146.11789999999999</c:v>
                </c:pt>
                <c:pt idx="1677">
                  <c:v>146.21469999999999</c:v>
                </c:pt>
                <c:pt idx="1678">
                  <c:v>146.3177</c:v>
                </c:pt>
                <c:pt idx="1679">
                  <c:v>146.4194</c:v>
                </c:pt>
                <c:pt idx="1680">
                  <c:v>146.5224</c:v>
                </c:pt>
                <c:pt idx="1681">
                  <c:v>146.63040000000001</c:v>
                </c:pt>
                <c:pt idx="1682">
                  <c:v>146.72579999999999</c:v>
                </c:pt>
                <c:pt idx="1683">
                  <c:v>146.8212</c:v>
                </c:pt>
                <c:pt idx="1684">
                  <c:v>146.9271</c:v>
                </c:pt>
                <c:pt idx="1685">
                  <c:v>147.02199999999999</c:v>
                </c:pt>
                <c:pt idx="1686">
                  <c:v>147.1129</c:v>
                </c:pt>
                <c:pt idx="1687">
                  <c:v>147.21940000000001</c:v>
                </c:pt>
                <c:pt idx="1688">
                  <c:v>147.3152</c:v>
                </c:pt>
                <c:pt idx="1689">
                  <c:v>147.4057</c:v>
                </c:pt>
                <c:pt idx="1690">
                  <c:v>147.4965</c:v>
                </c:pt>
                <c:pt idx="1691">
                  <c:v>147.60890000000001</c:v>
                </c:pt>
                <c:pt idx="1692">
                  <c:v>147.7174</c:v>
                </c:pt>
                <c:pt idx="1693">
                  <c:v>147.8134</c:v>
                </c:pt>
                <c:pt idx="1694">
                  <c:v>147.9169</c:v>
                </c:pt>
                <c:pt idx="1695">
                  <c:v>148.0155</c:v>
                </c:pt>
                <c:pt idx="1696">
                  <c:v>148.10560000000001</c:v>
                </c:pt>
                <c:pt idx="1697">
                  <c:v>148.20160000000001</c:v>
                </c:pt>
                <c:pt idx="1698">
                  <c:v>148.31219999999999</c:v>
                </c:pt>
                <c:pt idx="1699">
                  <c:v>148.41130000000001</c:v>
                </c:pt>
                <c:pt idx="1700">
                  <c:v>148.49459999999999</c:v>
                </c:pt>
                <c:pt idx="1701">
                  <c:v>148.6028</c:v>
                </c:pt>
                <c:pt idx="1702">
                  <c:v>148.70939999999999</c:v>
                </c:pt>
                <c:pt idx="1703">
                  <c:v>148.8116</c:v>
                </c:pt>
                <c:pt idx="1704">
                  <c:v>148.91919999999999</c:v>
                </c:pt>
                <c:pt idx="1705">
                  <c:v>149.01679999999999</c:v>
                </c:pt>
                <c:pt idx="1706">
                  <c:v>149.1129</c:v>
                </c:pt>
                <c:pt idx="1707">
                  <c:v>149.22470000000001</c:v>
                </c:pt>
                <c:pt idx="1708">
                  <c:v>149.3158</c:v>
                </c:pt>
                <c:pt idx="1709">
                  <c:v>149.42859999999999</c:v>
                </c:pt>
                <c:pt idx="1710">
                  <c:v>149.52699999999999</c:v>
                </c:pt>
                <c:pt idx="1711">
                  <c:v>149.62</c:v>
                </c:pt>
                <c:pt idx="1712">
                  <c:v>149.7268</c:v>
                </c:pt>
                <c:pt idx="1713">
                  <c:v>149.8278</c:v>
                </c:pt>
                <c:pt idx="1714">
                  <c:v>149.91980000000001</c:v>
                </c:pt>
                <c:pt idx="1715">
                  <c:v>150.02180000000001</c:v>
                </c:pt>
                <c:pt idx="1716">
                  <c:v>150.114</c:v>
                </c:pt>
                <c:pt idx="1717">
                  <c:v>150.22550000000001</c:v>
                </c:pt>
                <c:pt idx="1718">
                  <c:v>150.33629999999999</c:v>
                </c:pt>
                <c:pt idx="1719">
                  <c:v>150.4297</c:v>
                </c:pt>
                <c:pt idx="1720">
                  <c:v>150.52160000000001</c:v>
                </c:pt>
                <c:pt idx="1721">
                  <c:v>150.6292</c:v>
                </c:pt>
                <c:pt idx="1722">
                  <c:v>150.72649999999999</c:v>
                </c:pt>
                <c:pt idx="1723">
                  <c:v>150.83869999999999</c:v>
                </c:pt>
                <c:pt idx="1724">
                  <c:v>150.9359</c:v>
                </c:pt>
                <c:pt idx="1725">
                  <c:v>151.0204</c:v>
                </c:pt>
                <c:pt idx="1726">
                  <c:v>151.1283</c:v>
                </c:pt>
                <c:pt idx="1727">
                  <c:v>151.23419999999999</c:v>
                </c:pt>
                <c:pt idx="1728">
                  <c:v>151.3322</c:v>
                </c:pt>
                <c:pt idx="1729">
                  <c:v>151.43360000000001</c:v>
                </c:pt>
                <c:pt idx="1730">
                  <c:v>151.5213</c:v>
                </c:pt>
                <c:pt idx="1731">
                  <c:v>151.6294</c:v>
                </c:pt>
                <c:pt idx="1732">
                  <c:v>151.72139999999999</c:v>
                </c:pt>
                <c:pt idx="1733">
                  <c:v>151.8194</c:v>
                </c:pt>
                <c:pt idx="1734">
                  <c:v>151.92859999999999</c:v>
                </c:pt>
                <c:pt idx="1735">
                  <c:v>152.03489999999999</c:v>
                </c:pt>
                <c:pt idx="1736">
                  <c:v>152.12729999999999</c:v>
                </c:pt>
                <c:pt idx="1737">
                  <c:v>152.22</c:v>
                </c:pt>
                <c:pt idx="1738">
                  <c:v>152.32499999999999</c:v>
                </c:pt>
                <c:pt idx="1739">
                  <c:v>152.42410000000001</c:v>
                </c:pt>
                <c:pt idx="1740">
                  <c:v>152.52170000000001</c:v>
                </c:pt>
                <c:pt idx="1741">
                  <c:v>152.62039999999999</c:v>
                </c:pt>
                <c:pt idx="1742">
                  <c:v>152.72659999999999</c:v>
                </c:pt>
                <c:pt idx="1743">
                  <c:v>152.82810000000001</c:v>
                </c:pt>
                <c:pt idx="1744">
                  <c:v>152.92240000000001</c:v>
                </c:pt>
                <c:pt idx="1745">
                  <c:v>153.02359999999999</c:v>
                </c:pt>
                <c:pt idx="1746">
                  <c:v>153.12889999999999</c:v>
                </c:pt>
                <c:pt idx="1747">
                  <c:v>153.23480000000001</c:v>
                </c:pt>
                <c:pt idx="1748">
                  <c:v>153.34010000000001</c:v>
                </c:pt>
                <c:pt idx="1749">
                  <c:v>153.43559999999999</c:v>
                </c:pt>
                <c:pt idx="1750">
                  <c:v>153.53479999999999</c:v>
                </c:pt>
                <c:pt idx="1751">
                  <c:v>153.63550000000001</c:v>
                </c:pt>
                <c:pt idx="1752">
                  <c:v>153.7389</c:v>
                </c:pt>
                <c:pt idx="1753">
                  <c:v>153.8467</c:v>
                </c:pt>
                <c:pt idx="1754">
                  <c:v>153.93610000000001</c:v>
                </c:pt>
                <c:pt idx="1755">
                  <c:v>154.02160000000001</c:v>
                </c:pt>
                <c:pt idx="1756">
                  <c:v>154.107</c:v>
                </c:pt>
                <c:pt idx="1757">
                  <c:v>154.21950000000001</c:v>
                </c:pt>
                <c:pt idx="1758">
                  <c:v>154.32570000000001</c:v>
                </c:pt>
                <c:pt idx="1759">
                  <c:v>154.42750000000001</c:v>
                </c:pt>
                <c:pt idx="1760">
                  <c:v>154.5301</c:v>
                </c:pt>
                <c:pt idx="1761">
                  <c:v>154.62970000000001</c:v>
                </c:pt>
                <c:pt idx="1762">
                  <c:v>154.73140000000001</c:v>
                </c:pt>
                <c:pt idx="1763">
                  <c:v>154.82320000000001</c:v>
                </c:pt>
                <c:pt idx="1764">
                  <c:v>154.9177</c:v>
                </c:pt>
                <c:pt idx="1765">
                  <c:v>155.02010000000001</c:v>
                </c:pt>
                <c:pt idx="1766">
                  <c:v>155.1293</c:v>
                </c:pt>
                <c:pt idx="1767">
                  <c:v>155.2362</c:v>
                </c:pt>
                <c:pt idx="1768">
                  <c:v>155.3416</c:v>
                </c:pt>
                <c:pt idx="1769">
                  <c:v>155.4418</c:v>
                </c:pt>
                <c:pt idx="1770">
                  <c:v>155.54859999999999</c:v>
                </c:pt>
                <c:pt idx="1771">
                  <c:v>155.6454</c:v>
                </c:pt>
                <c:pt idx="1772">
                  <c:v>155.751</c:v>
                </c:pt>
                <c:pt idx="1773">
                  <c:v>155.86199999999999</c:v>
                </c:pt>
                <c:pt idx="1774">
                  <c:v>156.32910000000001</c:v>
                </c:pt>
                <c:pt idx="1775">
                  <c:v>156.43809999999999</c:v>
                </c:pt>
                <c:pt idx="1776">
                  <c:v>156.5514</c:v>
                </c:pt>
                <c:pt idx="1777">
                  <c:v>156.65520000000001</c:v>
                </c:pt>
                <c:pt idx="1778">
                  <c:v>156.7559</c:v>
                </c:pt>
                <c:pt idx="1779">
                  <c:v>156.8484</c:v>
                </c:pt>
                <c:pt idx="1780">
                  <c:v>156.9487</c:v>
                </c:pt>
                <c:pt idx="1781">
                  <c:v>157.04079999999999</c:v>
                </c:pt>
                <c:pt idx="1782">
                  <c:v>157.14259999999999</c:v>
                </c:pt>
                <c:pt idx="1783">
                  <c:v>157.23769999999999</c:v>
                </c:pt>
                <c:pt idx="1784">
                  <c:v>157.3509</c:v>
                </c:pt>
                <c:pt idx="1785">
                  <c:v>157.44450000000001</c:v>
                </c:pt>
                <c:pt idx="1786">
                  <c:v>157.5412</c:v>
                </c:pt>
                <c:pt idx="1787">
                  <c:v>157.6448</c:v>
                </c:pt>
                <c:pt idx="1788">
                  <c:v>157.73429999999999</c:v>
                </c:pt>
                <c:pt idx="1789">
                  <c:v>157.84139999999999</c:v>
                </c:pt>
                <c:pt idx="1790">
                  <c:v>157.9427</c:v>
                </c:pt>
                <c:pt idx="1791">
                  <c:v>158.03829999999999</c:v>
                </c:pt>
                <c:pt idx="1792">
                  <c:v>158.13659999999999</c:v>
                </c:pt>
                <c:pt idx="1793">
                  <c:v>158.2433</c:v>
                </c:pt>
                <c:pt idx="1794">
                  <c:v>158.34010000000001</c:v>
                </c:pt>
                <c:pt idx="1795">
                  <c:v>158.43960000000001</c:v>
                </c:pt>
                <c:pt idx="1796">
                  <c:v>158.5479</c:v>
                </c:pt>
                <c:pt idx="1797">
                  <c:v>158.6525</c:v>
                </c:pt>
                <c:pt idx="1798">
                  <c:v>158.75030000000001</c:v>
                </c:pt>
                <c:pt idx="1799">
                  <c:v>158.85310000000001</c:v>
                </c:pt>
                <c:pt idx="1800">
                  <c:v>158.9581</c:v>
                </c:pt>
                <c:pt idx="1801">
                  <c:v>159.0531</c:v>
                </c:pt>
                <c:pt idx="1802">
                  <c:v>159.1404</c:v>
                </c:pt>
                <c:pt idx="1803">
                  <c:v>159.24459999999999</c:v>
                </c:pt>
                <c:pt idx="1804">
                  <c:v>159.34889999999999</c:v>
                </c:pt>
                <c:pt idx="1805">
                  <c:v>159.45609999999999</c:v>
                </c:pt>
                <c:pt idx="1806">
                  <c:v>159.55690000000001</c:v>
                </c:pt>
                <c:pt idx="1807">
                  <c:v>159.64959999999999</c:v>
                </c:pt>
                <c:pt idx="1808">
                  <c:v>159.7422</c:v>
                </c:pt>
                <c:pt idx="1809">
                  <c:v>159.84440000000001</c:v>
                </c:pt>
                <c:pt idx="1810">
                  <c:v>159.95259999999999</c:v>
                </c:pt>
                <c:pt idx="1811">
                  <c:v>160.05850000000001</c:v>
                </c:pt>
                <c:pt idx="1812">
                  <c:v>160.1549</c:v>
                </c:pt>
                <c:pt idx="1813">
                  <c:v>160.26060000000001</c:v>
                </c:pt>
                <c:pt idx="1814">
                  <c:v>160.35560000000001</c:v>
                </c:pt>
                <c:pt idx="1815">
                  <c:v>160.45760000000001</c:v>
                </c:pt>
                <c:pt idx="1816">
                  <c:v>160.5566</c:v>
                </c:pt>
                <c:pt idx="1817">
                  <c:v>160.6634</c:v>
                </c:pt>
                <c:pt idx="1818">
                  <c:v>160.7662</c:v>
                </c:pt>
                <c:pt idx="1819">
                  <c:v>160.8682</c:v>
                </c:pt>
                <c:pt idx="1820">
                  <c:v>160.96619999999999</c:v>
                </c:pt>
                <c:pt idx="1821">
                  <c:v>161.0573</c:v>
                </c:pt>
                <c:pt idx="1822">
                  <c:v>161.1584</c:v>
                </c:pt>
                <c:pt idx="1823">
                  <c:v>161.25790000000001</c:v>
                </c:pt>
                <c:pt idx="1824">
                  <c:v>161.34899999999999</c:v>
                </c:pt>
                <c:pt idx="1825">
                  <c:v>161.45509999999999</c:v>
                </c:pt>
                <c:pt idx="1826">
                  <c:v>161.5504</c:v>
                </c:pt>
                <c:pt idx="1827">
                  <c:v>161.6482</c:v>
                </c:pt>
                <c:pt idx="1828">
                  <c:v>161.73609999999999</c:v>
                </c:pt>
                <c:pt idx="1829">
                  <c:v>161.8417</c:v>
                </c:pt>
                <c:pt idx="1830">
                  <c:v>161.94579999999999</c:v>
                </c:pt>
                <c:pt idx="1831">
                  <c:v>162.05969999999999</c:v>
                </c:pt>
                <c:pt idx="1832">
                  <c:v>162.15559999999999</c:v>
                </c:pt>
                <c:pt idx="1833">
                  <c:v>162.2397</c:v>
                </c:pt>
                <c:pt idx="1834">
                  <c:v>162.34880000000001</c:v>
                </c:pt>
                <c:pt idx="1835">
                  <c:v>162.4573</c:v>
                </c:pt>
                <c:pt idx="1836">
                  <c:v>162.55099999999999</c:v>
                </c:pt>
                <c:pt idx="1837">
                  <c:v>162.63460000000001</c:v>
                </c:pt>
                <c:pt idx="1838">
                  <c:v>162.74180000000001</c:v>
                </c:pt>
                <c:pt idx="1839">
                  <c:v>162.8459</c:v>
                </c:pt>
                <c:pt idx="1840">
                  <c:v>162.947</c:v>
                </c:pt>
                <c:pt idx="1841">
                  <c:v>163.0376</c:v>
                </c:pt>
                <c:pt idx="1842">
                  <c:v>163.1448</c:v>
                </c:pt>
                <c:pt idx="1843">
                  <c:v>163.2432</c:v>
                </c:pt>
                <c:pt idx="1844">
                  <c:v>163.3348</c:v>
                </c:pt>
                <c:pt idx="1845">
                  <c:v>163.4306</c:v>
                </c:pt>
                <c:pt idx="1846">
                  <c:v>163.53700000000001</c:v>
                </c:pt>
                <c:pt idx="1847">
                  <c:v>163.64269999999999</c:v>
                </c:pt>
                <c:pt idx="1848">
                  <c:v>163.7561</c:v>
                </c:pt>
                <c:pt idx="1849">
                  <c:v>163.85560000000001</c:v>
                </c:pt>
                <c:pt idx="1850">
                  <c:v>163.958</c:v>
                </c:pt>
                <c:pt idx="1851">
                  <c:v>164.066</c:v>
                </c:pt>
                <c:pt idx="1852">
                  <c:v>164.1781</c:v>
                </c:pt>
                <c:pt idx="1853">
                  <c:v>164.27029999999999</c:v>
                </c:pt>
                <c:pt idx="1854">
                  <c:v>164.35830000000001</c:v>
                </c:pt>
                <c:pt idx="1855">
                  <c:v>164.45959999999999</c:v>
                </c:pt>
                <c:pt idx="1856">
                  <c:v>164.55090000000001</c:v>
                </c:pt>
                <c:pt idx="1857">
                  <c:v>164.65469999999999</c:v>
                </c:pt>
                <c:pt idx="1858">
                  <c:v>164.7714</c:v>
                </c:pt>
                <c:pt idx="1859">
                  <c:v>164.8706</c:v>
                </c:pt>
                <c:pt idx="1860">
                  <c:v>164.977</c:v>
                </c:pt>
                <c:pt idx="1861">
                  <c:v>165.0855</c:v>
                </c:pt>
                <c:pt idx="1862">
                  <c:v>165.1788</c:v>
                </c:pt>
                <c:pt idx="1863">
                  <c:v>165.27170000000001</c:v>
                </c:pt>
                <c:pt idx="1864">
                  <c:v>165.36940000000001</c:v>
                </c:pt>
                <c:pt idx="1865">
                  <c:v>165.48169999999999</c:v>
                </c:pt>
                <c:pt idx="1866">
                  <c:v>165.58179999999999</c:v>
                </c:pt>
                <c:pt idx="1867">
                  <c:v>165.6858</c:v>
                </c:pt>
                <c:pt idx="1868">
                  <c:v>165.7955</c:v>
                </c:pt>
                <c:pt idx="1869">
                  <c:v>165.89699999999999</c:v>
                </c:pt>
                <c:pt idx="1870">
                  <c:v>165.9982</c:v>
                </c:pt>
                <c:pt idx="1871">
                  <c:v>166.08670000000001</c:v>
                </c:pt>
                <c:pt idx="1872">
                  <c:v>166.18860000000001</c:v>
                </c:pt>
                <c:pt idx="1873">
                  <c:v>166.2816</c:v>
                </c:pt>
                <c:pt idx="1874">
                  <c:v>166.37960000000001</c:v>
                </c:pt>
                <c:pt idx="1875">
                  <c:v>166.48159999999999</c:v>
                </c:pt>
                <c:pt idx="1876">
                  <c:v>166.57130000000001</c:v>
                </c:pt>
                <c:pt idx="1877">
                  <c:v>166.6712</c:v>
                </c:pt>
                <c:pt idx="1878">
                  <c:v>166.76849999999999</c:v>
                </c:pt>
                <c:pt idx="1879">
                  <c:v>166.86920000000001</c:v>
                </c:pt>
                <c:pt idx="1880">
                  <c:v>166.97110000000001</c:v>
                </c:pt>
                <c:pt idx="1881">
                  <c:v>167.07480000000001</c:v>
                </c:pt>
                <c:pt idx="1882">
                  <c:v>167.16679999999999</c:v>
                </c:pt>
                <c:pt idx="1883">
                  <c:v>167.26519999999999</c:v>
                </c:pt>
                <c:pt idx="1884">
                  <c:v>167.37020000000001</c:v>
                </c:pt>
                <c:pt idx="1885">
                  <c:v>167.4616</c:v>
                </c:pt>
                <c:pt idx="1886">
                  <c:v>167.5652</c:v>
                </c:pt>
                <c:pt idx="1887">
                  <c:v>167.67529999999999</c:v>
                </c:pt>
                <c:pt idx="1888">
                  <c:v>167.7766</c:v>
                </c:pt>
                <c:pt idx="1889">
                  <c:v>167.86670000000001</c:v>
                </c:pt>
                <c:pt idx="1890">
                  <c:v>167.97020000000001</c:v>
                </c:pt>
                <c:pt idx="1891">
                  <c:v>168.07380000000001</c:v>
                </c:pt>
                <c:pt idx="1892">
                  <c:v>168.1883</c:v>
                </c:pt>
                <c:pt idx="1893">
                  <c:v>168.28829999999999</c:v>
                </c:pt>
                <c:pt idx="1894">
                  <c:v>168.3817</c:v>
                </c:pt>
                <c:pt idx="1895">
                  <c:v>168.47630000000001</c:v>
                </c:pt>
                <c:pt idx="1896">
                  <c:v>168.57320000000001</c:v>
                </c:pt>
                <c:pt idx="1897">
                  <c:v>168.66849999999999</c:v>
                </c:pt>
                <c:pt idx="1898">
                  <c:v>168.77670000000001</c:v>
                </c:pt>
                <c:pt idx="1899">
                  <c:v>168.88</c:v>
                </c:pt>
                <c:pt idx="1900">
                  <c:v>168.97810000000001</c:v>
                </c:pt>
                <c:pt idx="1901">
                  <c:v>169.08240000000001</c:v>
                </c:pt>
                <c:pt idx="1902">
                  <c:v>169.18260000000001</c:v>
                </c:pt>
                <c:pt idx="1903">
                  <c:v>169.27520000000001</c:v>
                </c:pt>
                <c:pt idx="1904">
                  <c:v>169.38120000000001</c:v>
                </c:pt>
                <c:pt idx="1905">
                  <c:v>169.47479999999999</c:v>
                </c:pt>
                <c:pt idx="1906">
                  <c:v>169.5797</c:v>
                </c:pt>
                <c:pt idx="1907">
                  <c:v>169.68979999999999</c:v>
                </c:pt>
                <c:pt idx="1908">
                  <c:v>169.78059999999999</c:v>
                </c:pt>
                <c:pt idx="1909">
                  <c:v>169.8826</c:v>
                </c:pt>
                <c:pt idx="1910">
                  <c:v>169.9873</c:v>
                </c:pt>
                <c:pt idx="1911">
                  <c:v>170.09139999999999</c:v>
                </c:pt>
                <c:pt idx="1912">
                  <c:v>170.18289999999999</c:v>
                </c:pt>
                <c:pt idx="1913">
                  <c:v>170.2764</c:v>
                </c:pt>
                <c:pt idx="1914">
                  <c:v>170.3783</c:v>
                </c:pt>
                <c:pt idx="1915">
                  <c:v>170.47890000000001</c:v>
                </c:pt>
                <c:pt idx="1916">
                  <c:v>170.56540000000001</c:v>
                </c:pt>
                <c:pt idx="1917">
                  <c:v>170.67080000000001</c:v>
                </c:pt>
                <c:pt idx="1918">
                  <c:v>170.7741</c:v>
                </c:pt>
                <c:pt idx="1919">
                  <c:v>170.86160000000001</c:v>
                </c:pt>
                <c:pt idx="1920">
                  <c:v>170.96289999999999</c:v>
                </c:pt>
                <c:pt idx="1921">
                  <c:v>171.06229999999999</c:v>
                </c:pt>
                <c:pt idx="1922">
                  <c:v>171.16909999999999</c:v>
                </c:pt>
                <c:pt idx="1923">
                  <c:v>171.26480000000001</c:v>
                </c:pt>
                <c:pt idx="1924">
                  <c:v>171.37479999999999</c:v>
                </c:pt>
                <c:pt idx="1925">
                  <c:v>171.4812</c:v>
                </c:pt>
                <c:pt idx="1926">
                  <c:v>171.58869999999999</c:v>
                </c:pt>
                <c:pt idx="1927">
                  <c:v>171.69059999999999</c:v>
                </c:pt>
                <c:pt idx="1928">
                  <c:v>171.78819999999999</c:v>
                </c:pt>
                <c:pt idx="1929">
                  <c:v>171.8921</c:v>
                </c:pt>
                <c:pt idx="1930">
                  <c:v>171.9924</c:v>
                </c:pt>
                <c:pt idx="1931">
                  <c:v>172.0941</c:v>
                </c:pt>
                <c:pt idx="1932">
                  <c:v>172.19220000000001</c:v>
                </c:pt>
                <c:pt idx="1933">
                  <c:v>172.29259999999999</c:v>
                </c:pt>
                <c:pt idx="1934">
                  <c:v>172.39080000000001</c:v>
                </c:pt>
                <c:pt idx="1935">
                  <c:v>172.483</c:v>
                </c:pt>
                <c:pt idx="1936">
                  <c:v>172.584</c:v>
                </c:pt>
                <c:pt idx="1937">
                  <c:v>172.66980000000001</c:v>
                </c:pt>
                <c:pt idx="1938">
                  <c:v>172.7688</c:v>
                </c:pt>
                <c:pt idx="1939">
                  <c:v>172.8861</c:v>
                </c:pt>
                <c:pt idx="1940">
                  <c:v>172.9853</c:v>
                </c:pt>
                <c:pt idx="1941">
                  <c:v>173.0839</c:v>
                </c:pt>
                <c:pt idx="1942">
                  <c:v>173.1865</c:v>
                </c:pt>
                <c:pt idx="1943">
                  <c:v>173.2713</c:v>
                </c:pt>
                <c:pt idx="1944">
                  <c:v>173.3905</c:v>
                </c:pt>
                <c:pt idx="1945">
                  <c:v>173.50659999999999</c:v>
                </c:pt>
                <c:pt idx="1946">
                  <c:v>173.60939999999999</c:v>
                </c:pt>
                <c:pt idx="1947">
                  <c:v>173.7199</c:v>
                </c:pt>
                <c:pt idx="1948">
                  <c:v>173.81200000000001</c:v>
                </c:pt>
                <c:pt idx="1949">
                  <c:v>173.92349999999999</c:v>
                </c:pt>
                <c:pt idx="1950">
                  <c:v>174.01419999999999</c:v>
                </c:pt>
                <c:pt idx="1951">
                  <c:v>174.0992</c:v>
                </c:pt>
                <c:pt idx="1952">
                  <c:v>174.2099</c:v>
                </c:pt>
                <c:pt idx="1953">
                  <c:v>174.3081</c:v>
                </c:pt>
                <c:pt idx="1954">
                  <c:v>174.40969999999999</c:v>
                </c:pt>
                <c:pt idx="1955">
                  <c:v>174.5224</c:v>
                </c:pt>
                <c:pt idx="1956">
                  <c:v>174.63249999999999</c:v>
                </c:pt>
                <c:pt idx="1957">
                  <c:v>174.7337</c:v>
                </c:pt>
                <c:pt idx="1958">
                  <c:v>174.82830000000001</c:v>
                </c:pt>
                <c:pt idx="1959">
                  <c:v>174.91720000000001</c:v>
                </c:pt>
                <c:pt idx="1960">
                  <c:v>175.03649999999999</c:v>
                </c:pt>
                <c:pt idx="1961">
                  <c:v>175.14670000000001</c:v>
                </c:pt>
                <c:pt idx="1962">
                  <c:v>175.24719999999999</c:v>
                </c:pt>
                <c:pt idx="1963">
                  <c:v>175.35040000000001</c:v>
                </c:pt>
                <c:pt idx="1964">
                  <c:v>175.43209999999999</c:v>
                </c:pt>
                <c:pt idx="1965">
                  <c:v>175.54179999999999</c:v>
                </c:pt>
                <c:pt idx="1966">
                  <c:v>175.63589999999999</c:v>
                </c:pt>
                <c:pt idx="1967">
                  <c:v>175.73509999999999</c:v>
                </c:pt>
                <c:pt idx="1968">
                  <c:v>175.833</c:v>
                </c:pt>
                <c:pt idx="1969">
                  <c:v>175.92689999999999</c:v>
                </c:pt>
                <c:pt idx="1970">
                  <c:v>176.0187</c:v>
                </c:pt>
                <c:pt idx="1971">
                  <c:v>176.12970000000001</c:v>
                </c:pt>
                <c:pt idx="1972">
                  <c:v>176.22559999999999</c:v>
                </c:pt>
                <c:pt idx="1973">
                  <c:v>176.3235</c:v>
                </c:pt>
                <c:pt idx="1974">
                  <c:v>176.4085</c:v>
                </c:pt>
                <c:pt idx="1975">
                  <c:v>176.51820000000001</c:v>
                </c:pt>
                <c:pt idx="1976">
                  <c:v>176.61410000000001</c:v>
                </c:pt>
                <c:pt idx="1977">
                  <c:v>176.70339999999999</c:v>
                </c:pt>
                <c:pt idx="1978">
                  <c:v>176.81559999999999</c:v>
                </c:pt>
                <c:pt idx="1979">
                  <c:v>176.91669999999999</c:v>
                </c:pt>
                <c:pt idx="1980">
                  <c:v>177.0127</c:v>
                </c:pt>
                <c:pt idx="1981">
                  <c:v>177.1225</c:v>
                </c:pt>
                <c:pt idx="1982">
                  <c:v>177.21690000000001</c:v>
                </c:pt>
                <c:pt idx="1983">
                  <c:v>177.31819999999999</c:v>
                </c:pt>
                <c:pt idx="1984">
                  <c:v>177.41919999999999</c:v>
                </c:pt>
                <c:pt idx="1985">
                  <c:v>177.5231</c:v>
                </c:pt>
                <c:pt idx="1986">
                  <c:v>177.62370000000001</c:v>
                </c:pt>
                <c:pt idx="1987">
                  <c:v>177.7209</c:v>
                </c:pt>
                <c:pt idx="1988">
                  <c:v>177.82390000000001</c:v>
                </c:pt>
                <c:pt idx="1989">
                  <c:v>177.91460000000001</c:v>
                </c:pt>
                <c:pt idx="1990">
                  <c:v>178.01499999999999</c:v>
                </c:pt>
                <c:pt idx="1991">
                  <c:v>178.11670000000001</c:v>
                </c:pt>
                <c:pt idx="1992">
                  <c:v>178.21250000000001</c:v>
                </c:pt>
                <c:pt idx="1993">
                  <c:v>178.3083</c:v>
                </c:pt>
                <c:pt idx="1994">
                  <c:v>178.40770000000001</c:v>
                </c:pt>
                <c:pt idx="1995">
                  <c:v>178.51140000000001</c:v>
                </c:pt>
                <c:pt idx="1996">
                  <c:v>178.60720000000001</c:v>
                </c:pt>
                <c:pt idx="1997">
                  <c:v>178.71209999999999</c:v>
                </c:pt>
                <c:pt idx="1998">
                  <c:v>178.81209999999999</c:v>
                </c:pt>
                <c:pt idx="1999">
                  <c:v>178.91480000000001</c:v>
                </c:pt>
                <c:pt idx="2000">
                  <c:v>179.01</c:v>
                </c:pt>
                <c:pt idx="2001">
                  <c:v>179.10499999999999</c:v>
                </c:pt>
                <c:pt idx="2002">
                  <c:v>179.20590000000001</c:v>
                </c:pt>
                <c:pt idx="2003">
                  <c:v>179.30869999999999</c:v>
                </c:pt>
                <c:pt idx="2004">
                  <c:v>179.41139999999999</c:v>
                </c:pt>
                <c:pt idx="2005">
                  <c:v>179.5068</c:v>
                </c:pt>
                <c:pt idx="2006">
                  <c:v>179.6028</c:v>
                </c:pt>
                <c:pt idx="2007">
                  <c:v>179.70339999999999</c:v>
                </c:pt>
                <c:pt idx="2008">
                  <c:v>180.02080000000001</c:v>
                </c:pt>
                <c:pt idx="2009">
                  <c:v>180.12899999999999</c:v>
                </c:pt>
                <c:pt idx="2010">
                  <c:v>180.2329</c:v>
                </c:pt>
                <c:pt idx="2011">
                  <c:v>180.3211</c:v>
                </c:pt>
                <c:pt idx="2012">
                  <c:v>180.41419999999999</c:v>
                </c:pt>
                <c:pt idx="2013">
                  <c:v>180.5196</c:v>
                </c:pt>
                <c:pt idx="2014">
                  <c:v>180.6138</c:v>
                </c:pt>
                <c:pt idx="2015">
                  <c:v>180.70760000000001</c:v>
                </c:pt>
                <c:pt idx="2016">
                  <c:v>180.80760000000001</c:v>
                </c:pt>
                <c:pt idx="2017">
                  <c:v>180.9068</c:v>
                </c:pt>
                <c:pt idx="2018">
                  <c:v>181.01079999999999</c:v>
                </c:pt>
                <c:pt idx="2019">
                  <c:v>181.10470000000001</c:v>
                </c:pt>
                <c:pt idx="2020">
                  <c:v>181.1926</c:v>
                </c:pt>
                <c:pt idx="2021">
                  <c:v>181.29810000000001</c:v>
                </c:pt>
                <c:pt idx="2022">
                  <c:v>181.40260000000001</c:v>
                </c:pt>
                <c:pt idx="2023">
                  <c:v>181.50059999999999</c:v>
                </c:pt>
                <c:pt idx="2024">
                  <c:v>181.59909999999999</c:v>
                </c:pt>
                <c:pt idx="2025">
                  <c:v>181.69749999999999</c:v>
                </c:pt>
                <c:pt idx="2026">
                  <c:v>181.8022</c:v>
                </c:pt>
                <c:pt idx="2027">
                  <c:v>181.90379999999999</c:v>
                </c:pt>
                <c:pt idx="2028">
                  <c:v>181.9984</c:v>
                </c:pt>
                <c:pt idx="2029">
                  <c:v>182.102</c:v>
                </c:pt>
                <c:pt idx="2030">
                  <c:v>182.1942</c:v>
                </c:pt>
                <c:pt idx="2031">
                  <c:v>182.28980000000001</c:v>
                </c:pt>
                <c:pt idx="2032">
                  <c:v>182.3937</c:v>
                </c:pt>
                <c:pt idx="2033">
                  <c:v>182.48689999999999</c:v>
                </c:pt>
                <c:pt idx="2034">
                  <c:v>182.58699999999999</c:v>
                </c:pt>
                <c:pt idx="2035">
                  <c:v>182.7002</c:v>
                </c:pt>
                <c:pt idx="2036">
                  <c:v>182.7996</c:v>
                </c:pt>
                <c:pt idx="2037">
                  <c:v>182.89580000000001</c:v>
                </c:pt>
                <c:pt idx="2038">
                  <c:v>182.99</c:v>
                </c:pt>
                <c:pt idx="2039">
                  <c:v>183.09039999999999</c:v>
                </c:pt>
                <c:pt idx="2040">
                  <c:v>183.1935</c:v>
                </c:pt>
                <c:pt idx="2041">
                  <c:v>183.29740000000001</c:v>
                </c:pt>
                <c:pt idx="2042">
                  <c:v>183.3973</c:v>
                </c:pt>
                <c:pt idx="2043">
                  <c:v>183.48869999999999</c:v>
                </c:pt>
                <c:pt idx="2044">
                  <c:v>183.59620000000001</c:v>
                </c:pt>
                <c:pt idx="2045">
                  <c:v>183.70769999999999</c:v>
                </c:pt>
                <c:pt idx="2046">
                  <c:v>183.8075</c:v>
                </c:pt>
                <c:pt idx="2047">
                  <c:v>183.90979999999999</c:v>
                </c:pt>
                <c:pt idx="2048">
                  <c:v>184.00049999999999</c:v>
                </c:pt>
                <c:pt idx="2049">
                  <c:v>184.1035</c:v>
                </c:pt>
                <c:pt idx="2050">
                  <c:v>184.21250000000001</c:v>
                </c:pt>
                <c:pt idx="2051">
                  <c:v>184.3073</c:v>
                </c:pt>
                <c:pt idx="2052">
                  <c:v>184.41120000000001</c:v>
                </c:pt>
                <c:pt idx="2053">
                  <c:v>184.5078</c:v>
                </c:pt>
                <c:pt idx="2054">
                  <c:v>184.60910000000001</c:v>
                </c:pt>
                <c:pt idx="2055">
                  <c:v>184.696</c:v>
                </c:pt>
                <c:pt idx="2056">
                  <c:v>184.80860000000001</c:v>
                </c:pt>
                <c:pt idx="2057">
                  <c:v>184.91229999999999</c:v>
                </c:pt>
                <c:pt idx="2058">
                  <c:v>185.0095</c:v>
                </c:pt>
                <c:pt idx="2059">
                  <c:v>185.1053</c:v>
                </c:pt>
                <c:pt idx="2060">
                  <c:v>185.2062</c:v>
                </c:pt>
                <c:pt idx="2061">
                  <c:v>185.30260000000001</c:v>
                </c:pt>
                <c:pt idx="2062">
                  <c:v>185.40520000000001</c:v>
                </c:pt>
                <c:pt idx="2063">
                  <c:v>185.50450000000001</c:v>
                </c:pt>
                <c:pt idx="2064">
                  <c:v>185.60740000000001</c:v>
                </c:pt>
                <c:pt idx="2065">
                  <c:v>185.71119999999999</c:v>
                </c:pt>
                <c:pt idx="2066">
                  <c:v>185.80889999999999</c:v>
                </c:pt>
                <c:pt idx="2067">
                  <c:v>185.90979999999999</c:v>
                </c:pt>
                <c:pt idx="2068">
                  <c:v>186.0068</c:v>
                </c:pt>
                <c:pt idx="2069">
                  <c:v>186.10560000000001</c:v>
                </c:pt>
                <c:pt idx="2070">
                  <c:v>186.1969</c:v>
                </c:pt>
                <c:pt idx="2071">
                  <c:v>186.30420000000001</c:v>
                </c:pt>
                <c:pt idx="2072">
                  <c:v>186.4074</c:v>
                </c:pt>
                <c:pt idx="2073">
                  <c:v>186.50659999999999</c:v>
                </c:pt>
                <c:pt idx="2074">
                  <c:v>186.6028</c:v>
                </c:pt>
                <c:pt idx="2075">
                  <c:v>186.69569999999999</c:v>
                </c:pt>
                <c:pt idx="2076">
                  <c:v>186.80609999999999</c:v>
                </c:pt>
                <c:pt idx="2077">
                  <c:v>186.92529999999999</c:v>
                </c:pt>
                <c:pt idx="2078">
                  <c:v>187.02950000000001</c:v>
                </c:pt>
                <c:pt idx="2079">
                  <c:v>187.125</c:v>
                </c:pt>
                <c:pt idx="2080">
                  <c:v>187.22620000000001</c:v>
                </c:pt>
                <c:pt idx="2081">
                  <c:v>187.3321</c:v>
                </c:pt>
                <c:pt idx="2082">
                  <c:v>187.4288</c:v>
                </c:pt>
                <c:pt idx="2083">
                  <c:v>187.53110000000001</c:v>
                </c:pt>
                <c:pt idx="2084">
                  <c:v>187.63669999999999</c:v>
                </c:pt>
                <c:pt idx="2085">
                  <c:v>187.73339999999999</c:v>
                </c:pt>
                <c:pt idx="2086">
                  <c:v>187.83199999999999</c:v>
                </c:pt>
                <c:pt idx="2087">
                  <c:v>187.9299</c:v>
                </c:pt>
                <c:pt idx="2088">
                  <c:v>188.02670000000001</c:v>
                </c:pt>
                <c:pt idx="2089">
                  <c:v>188.13900000000001</c:v>
                </c:pt>
                <c:pt idx="2090">
                  <c:v>188.24770000000001</c:v>
                </c:pt>
                <c:pt idx="2091">
                  <c:v>188.33760000000001</c:v>
                </c:pt>
                <c:pt idx="2092">
                  <c:v>188.43870000000001</c:v>
                </c:pt>
                <c:pt idx="2093">
                  <c:v>188.6713</c:v>
                </c:pt>
                <c:pt idx="2094">
                  <c:v>188.78139999999999</c:v>
                </c:pt>
                <c:pt idx="2095">
                  <c:v>188.87889999999999</c:v>
                </c:pt>
                <c:pt idx="2096">
                  <c:v>188.97149999999999</c:v>
                </c:pt>
                <c:pt idx="2097">
                  <c:v>189.072</c:v>
                </c:pt>
                <c:pt idx="2098">
                  <c:v>189.1748</c:v>
                </c:pt>
                <c:pt idx="2099">
                  <c:v>189.28360000000001</c:v>
                </c:pt>
                <c:pt idx="2100">
                  <c:v>189.38159999999999</c:v>
                </c:pt>
                <c:pt idx="2101">
                  <c:v>189.47470000000001</c:v>
                </c:pt>
                <c:pt idx="2102">
                  <c:v>189.56950000000001</c:v>
                </c:pt>
                <c:pt idx="2103">
                  <c:v>189.66980000000001</c:v>
                </c:pt>
                <c:pt idx="2104">
                  <c:v>189.76740000000001</c:v>
                </c:pt>
                <c:pt idx="2105">
                  <c:v>189.86539999999999</c:v>
                </c:pt>
                <c:pt idx="2106">
                  <c:v>189.9666</c:v>
                </c:pt>
                <c:pt idx="2107">
                  <c:v>190.0557</c:v>
                </c:pt>
                <c:pt idx="2108">
                  <c:v>190.14529999999999</c:v>
                </c:pt>
                <c:pt idx="2109">
                  <c:v>190.24610000000001</c:v>
                </c:pt>
                <c:pt idx="2110">
                  <c:v>190.3518</c:v>
                </c:pt>
                <c:pt idx="2111">
                  <c:v>190.44720000000001</c:v>
                </c:pt>
                <c:pt idx="2112">
                  <c:v>190.547</c:v>
                </c:pt>
                <c:pt idx="2113">
                  <c:v>190.63679999999999</c:v>
                </c:pt>
                <c:pt idx="2114">
                  <c:v>190.74119999999999</c:v>
                </c:pt>
                <c:pt idx="2115">
                  <c:v>190.85669999999999</c:v>
                </c:pt>
                <c:pt idx="2116">
                  <c:v>190.9588</c:v>
                </c:pt>
                <c:pt idx="2117">
                  <c:v>191.0539</c:v>
                </c:pt>
                <c:pt idx="2118">
                  <c:v>191.15450000000001</c:v>
                </c:pt>
                <c:pt idx="2119">
                  <c:v>191.26429999999999</c:v>
                </c:pt>
                <c:pt idx="2120">
                  <c:v>191.3647</c:v>
                </c:pt>
                <c:pt idx="2121">
                  <c:v>191.46799999999999</c:v>
                </c:pt>
                <c:pt idx="2122">
                  <c:v>191.5652</c:v>
                </c:pt>
                <c:pt idx="2123">
                  <c:v>191.66139999999999</c:v>
                </c:pt>
                <c:pt idx="2124">
                  <c:v>191.7688</c:v>
                </c:pt>
                <c:pt idx="2125">
                  <c:v>191.86580000000001</c:v>
                </c:pt>
                <c:pt idx="2126">
                  <c:v>191.958</c:v>
                </c:pt>
                <c:pt idx="2127">
                  <c:v>192.06819999999999</c:v>
                </c:pt>
                <c:pt idx="2128">
                  <c:v>192.18129999999999</c:v>
                </c:pt>
                <c:pt idx="2129">
                  <c:v>192.28559999999999</c:v>
                </c:pt>
                <c:pt idx="2130">
                  <c:v>192.39269999999999</c:v>
                </c:pt>
                <c:pt idx="2131">
                  <c:v>192.4898</c:v>
                </c:pt>
                <c:pt idx="2132">
                  <c:v>192.58160000000001</c:v>
                </c:pt>
                <c:pt idx="2133">
                  <c:v>192.67439999999999</c:v>
                </c:pt>
                <c:pt idx="2134">
                  <c:v>192.7714</c:v>
                </c:pt>
                <c:pt idx="2135">
                  <c:v>192.86680000000001</c:v>
                </c:pt>
                <c:pt idx="2136">
                  <c:v>192.95679999999999</c:v>
                </c:pt>
                <c:pt idx="2137">
                  <c:v>193.0574</c:v>
                </c:pt>
                <c:pt idx="2138">
                  <c:v>193.16839999999999</c:v>
                </c:pt>
                <c:pt idx="2139">
                  <c:v>193.26840000000001</c:v>
                </c:pt>
                <c:pt idx="2140">
                  <c:v>193.38159999999999</c:v>
                </c:pt>
                <c:pt idx="2141">
                  <c:v>193.4786</c:v>
                </c:pt>
                <c:pt idx="2142">
                  <c:v>193.58240000000001</c:v>
                </c:pt>
                <c:pt idx="2143">
                  <c:v>193.6857</c:v>
                </c:pt>
                <c:pt idx="2144">
                  <c:v>193.77459999999999</c:v>
                </c:pt>
                <c:pt idx="2145">
                  <c:v>193.87440000000001</c:v>
                </c:pt>
                <c:pt idx="2146">
                  <c:v>193.97130000000001</c:v>
                </c:pt>
                <c:pt idx="2147">
                  <c:v>194.0744</c:v>
                </c:pt>
                <c:pt idx="2148">
                  <c:v>194.1738</c:v>
                </c:pt>
                <c:pt idx="2149">
                  <c:v>194.2714</c:v>
                </c:pt>
                <c:pt idx="2150">
                  <c:v>194.37799999999999</c:v>
                </c:pt>
                <c:pt idx="2151">
                  <c:v>194.48079999999999</c:v>
                </c:pt>
                <c:pt idx="2152">
                  <c:v>194.5959</c:v>
                </c:pt>
                <c:pt idx="2153">
                  <c:v>194.70519999999999</c:v>
                </c:pt>
                <c:pt idx="2154">
                  <c:v>194.80240000000001</c:v>
                </c:pt>
                <c:pt idx="2155">
                  <c:v>194.8963</c:v>
                </c:pt>
                <c:pt idx="2156">
                  <c:v>194.9949</c:v>
                </c:pt>
                <c:pt idx="2157">
                  <c:v>195.09780000000001</c:v>
                </c:pt>
                <c:pt idx="2158">
                  <c:v>195.19659999999999</c:v>
                </c:pt>
                <c:pt idx="2159">
                  <c:v>195.2987</c:v>
                </c:pt>
                <c:pt idx="2160">
                  <c:v>195.3897</c:v>
                </c:pt>
                <c:pt idx="2161">
                  <c:v>195.4819</c:v>
                </c:pt>
                <c:pt idx="2162">
                  <c:v>195.58189999999999</c:v>
                </c:pt>
                <c:pt idx="2163">
                  <c:v>195.68180000000001</c:v>
                </c:pt>
                <c:pt idx="2164">
                  <c:v>195.78309999999999</c:v>
                </c:pt>
                <c:pt idx="2165">
                  <c:v>195.86660000000001</c:v>
                </c:pt>
                <c:pt idx="2166">
                  <c:v>195.97929999999999</c:v>
                </c:pt>
                <c:pt idx="2167">
                  <c:v>196.09909999999999</c:v>
                </c:pt>
                <c:pt idx="2168">
                  <c:v>196.19239999999999</c:v>
                </c:pt>
                <c:pt idx="2169">
                  <c:v>196.2869</c:v>
                </c:pt>
                <c:pt idx="2170">
                  <c:v>196.3903</c:v>
                </c:pt>
                <c:pt idx="2171">
                  <c:v>196.482</c:v>
                </c:pt>
                <c:pt idx="2172">
                  <c:v>196.5728</c:v>
                </c:pt>
                <c:pt idx="2173">
                  <c:v>196.6728</c:v>
                </c:pt>
                <c:pt idx="2174">
                  <c:v>196.76589999999999</c:v>
                </c:pt>
                <c:pt idx="2175">
                  <c:v>196.86160000000001</c:v>
                </c:pt>
                <c:pt idx="2176">
                  <c:v>196.9675</c:v>
                </c:pt>
                <c:pt idx="2177">
                  <c:v>197.0675</c:v>
                </c:pt>
                <c:pt idx="2178">
                  <c:v>197.1704</c:v>
                </c:pt>
                <c:pt idx="2179">
                  <c:v>197.28290000000001</c:v>
                </c:pt>
                <c:pt idx="2180">
                  <c:v>197.37710000000001</c:v>
                </c:pt>
                <c:pt idx="2181">
                  <c:v>197.4708</c:v>
                </c:pt>
                <c:pt idx="2182">
                  <c:v>197.5745</c:v>
                </c:pt>
                <c:pt idx="2183">
                  <c:v>197.67080000000001</c:v>
                </c:pt>
                <c:pt idx="2184">
                  <c:v>197.76830000000001</c:v>
                </c:pt>
                <c:pt idx="2185">
                  <c:v>197.86439999999999</c:v>
                </c:pt>
                <c:pt idx="2186">
                  <c:v>197.96199999999999</c:v>
                </c:pt>
                <c:pt idx="2187">
                  <c:v>198.06280000000001</c:v>
                </c:pt>
                <c:pt idx="2188">
                  <c:v>198.16139999999999</c:v>
                </c:pt>
                <c:pt idx="2189">
                  <c:v>198.26509999999999</c:v>
                </c:pt>
              </c:numCache>
            </c:numRef>
          </c:xVal>
          <c:yVal>
            <c:numRef>
              <c:f>Data!$D$31:$D$32000</c:f>
              <c:numCache>
                <c:formatCode>General</c:formatCode>
                <c:ptCount val="31970"/>
                <c:pt idx="0">
                  <c:v>31.468139999999998</c:v>
                </c:pt>
                <c:pt idx="1">
                  <c:v>31.4114</c:v>
                </c:pt>
                <c:pt idx="2">
                  <c:v>31.66215</c:v>
                </c:pt>
                <c:pt idx="3">
                  <c:v>30.993300000000001</c:v>
                </c:pt>
                <c:pt idx="4">
                  <c:v>32.449170000000002</c:v>
                </c:pt>
                <c:pt idx="5">
                  <c:v>31.80509</c:v>
                </c:pt>
                <c:pt idx="6">
                  <c:v>31.910219999999999</c:v>
                </c:pt>
                <c:pt idx="7">
                  <c:v>31.288550000000001</c:v>
                </c:pt>
                <c:pt idx="8">
                  <c:v>31.610800000000001</c:v>
                </c:pt>
                <c:pt idx="9">
                  <c:v>31.801079999999999</c:v>
                </c:pt>
                <c:pt idx="10">
                  <c:v>32.270800000000001</c:v>
                </c:pt>
                <c:pt idx="11">
                  <c:v>31.75206</c:v>
                </c:pt>
                <c:pt idx="12">
                  <c:v>31.540679999999998</c:v>
                </c:pt>
                <c:pt idx="13">
                  <c:v>32.299379999999999</c:v>
                </c:pt>
                <c:pt idx="14">
                  <c:v>31.723790000000001</c:v>
                </c:pt>
                <c:pt idx="15">
                  <c:v>32.405450000000002</c:v>
                </c:pt>
                <c:pt idx="16">
                  <c:v>32.502319999999997</c:v>
                </c:pt>
                <c:pt idx="17">
                  <c:v>31.451879999999999</c:v>
                </c:pt>
                <c:pt idx="18">
                  <c:v>31.787590000000002</c:v>
                </c:pt>
                <c:pt idx="19">
                  <c:v>32.340269999999997</c:v>
                </c:pt>
                <c:pt idx="20">
                  <c:v>31.729590000000002</c:v>
                </c:pt>
                <c:pt idx="21">
                  <c:v>33.175280000000001</c:v>
                </c:pt>
                <c:pt idx="22">
                  <c:v>32.432250000000003</c:v>
                </c:pt>
                <c:pt idx="23">
                  <c:v>31.814900000000002</c:v>
                </c:pt>
                <c:pt idx="24">
                  <c:v>32.841360000000002</c:v>
                </c:pt>
                <c:pt idx="25">
                  <c:v>32.000799999999998</c:v>
                </c:pt>
                <c:pt idx="26">
                  <c:v>32.698779999999999</c:v>
                </c:pt>
                <c:pt idx="27">
                  <c:v>31.686019999999999</c:v>
                </c:pt>
                <c:pt idx="28">
                  <c:v>31.57978</c:v>
                </c:pt>
                <c:pt idx="29">
                  <c:v>32.365079999999999</c:v>
                </c:pt>
                <c:pt idx="30">
                  <c:v>32.08466</c:v>
                </c:pt>
                <c:pt idx="31">
                  <c:v>31.950489999999999</c:v>
                </c:pt>
                <c:pt idx="32">
                  <c:v>32.117010000000001</c:v>
                </c:pt>
                <c:pt idx="33">
                  <c:v>32.636139999999997</c:v>
                </c:pt>
                <c:pt idx="34">
                  <c:v>32.330080000000002</c:v>
                </c:pt>
                <c:pt idx="35">
                  <c:v>32.185110000000002</c:v>
                </c:pt>
                <c:pt idx="36">
                  <c:v>32.046280000000003</c:v>
                </c:pt>
                <c:pt idx="37">
                  <c:v>32.298609999999996</c:v>
                </c:pt>
                <c:pt idx="38">
                  <c:v>32.307949999999998</c:v>
                </c:pt>
                <c:pt idx="39">
                  <c:v>32.11891</c:v>
                </c:pt>
                <c:pt idx="40">
                  <c:v>33.041220000000003</c:v>
                </c:pt>
                <c:pt idx="41">
                  <c:v>32.016359999999999</c:v>
                </c:pt>
                <c:pt idx="42">
                  <c:v>32.6265</c:v>
                </c:pt>
                <c:pt idx="43">
                  <c:v>32.95778</c:v>
                </c:pt>
                <c:pt idx="44">
                  <c:v>32.626750000000001</c:v>
                </c:pt>
                <c:pt idx="45">
                  <c:v>32.25658</c:v>
                </c:pt>
                <c:pt idx="46">
                  <c:v>31.972660000000001</c:v>
                </c:pt>
                <c:pt idx="47">
                  <c:v>32.507129999999997</c:v>
                </c:pt>
                <c:pt idx="48">
                  <c:v>32.175049999999999</c:v>
                </c:pt>
                <c:pt idx="49">
                  <c:v>32.458179999999999</c:v>
                </c:pt>
                <c:pt idx="50">
                  <c:v>32.067019999999999</c:v>
                </c:pt>
                <c:pt idx="51">
                  <c:v>32.941960000000002</c:v>
                </c:pt>
                <c:pt idx="52">
                  <c:v>32.431150000000002</c:v>
                </c:pt>
                <c:pt idx="53">
                  <c:v>32.082889999999999</c:v>
                </c:pt>
                <c:pt idx="54">
                  <c:v>32.695239999999998</c:v>
                </c:pt>
                <c:pt idx="55">
                  <c:v>32.827579999999998</c:v>
                </c:pt>
                <c:pt idx="56">
                  <c:v>32.898359999999997</c:v>
                </c:pt>
                <c:pt idx="57">
                  <c:v>32.480409999999999</c:v>
                </c:pt>
                <c:pt idx="58">
                  <c:v>32.676600000000001</c:v>
                </c:pt>
                <c:pt idx="59">
                  <c:v>32.627000000000002</c:v>
                </c:pt>
                <c:pt idx="60">
                  <c:v>32.34948</c:v>
                </c:pt>
                <c:pt idx="61">
                  <c:v>32.997100000000003</c:v>
                </c:pt>
                <c:pt idx="62">
                  <c:v>32.899880000000003</c:v>
                </c:pt>
                <c:pt idx="63">
                  <c:v>32.429099999999998</c:v>
                </c:pt>
                <c:pt idx="64">
                  <c:v>32.88232</c:v>
                </c:pt>
                <c:pt idx="65">
                  <c:v>33.044330000000002</c:v>
                </c:pt>
                <c:pt idx="66">
                  <c:v>32.763359999999999</c:v>
                </c:pt>
                <c:pt idx="67">
                  <c:v>32.85866</c:v>
                </c:pt>
                <c:pt idx="68">
                  <c:v>32.8294</c:v>
                </c:pt>
                <c:pt idx="69">
                  <c:v>33.632219999999997</c:v>
                </c:pt>
                <c:pt idx="70">
                  <c:v>32.454700000000003</c:v>
                </c:pt>
                <c:pt idx="71">
                  <c:v>32.704630000000002</c:v>
                </c:pt>
                <c:pt idx="72">
                  <c:v>32.855910000000002</c:v>
                </c:pt>
                <c:pt idx="73">
                  <c:v>32.880839999999999</c:v>
                </c:pt>
                <c:pt idx="74">
                  <c:v>32.677239999999998</c:v>
                </c:pt>
                <c:pt idx="75">
                  <c:v>32.842399999999998</c:v>
                </c:pt>
                <c:pt idx="76">
                  <c:v>33.055979999999998</c:v>
                </c:pt>
                <c:pt idx="77">
                  <c:v>32.820869999999999</c:v>
                </c:pt>
                <c:pt idx="78">
                  <c:v>32.587029999999999</c:v>
                </c:pt>
                <c:pt idx="79">
                  <c:v>33.511980000000001</c:v>
                </c:pt>
                <c:pt idx="80">
                  <c:v>32.597819999999999</c:v>
                </c:pt>
                <c:pt idx="81">
                  <c:v>31.898769999999999</c:v>
                </c:pt>
                <c:pt idx="82">
                  <c:v>32.556199999999997</c:v>
                </c:pt>
                <c:pt idx="83">
                  <c:v>32.120809999999999</c:v>
                </c:pt>
                <c:pt idx="84">
                  <c:v>33.551560000000002</c:v>
                </c:pt>
                <c:pt idx="85">
                  <c:v>32.621279999999999</c:v>
                </c:pt>
                <c:pt idx="86">
                  <c:v>32.238959999999999</c:v>
                </c:pt>
                <c:pt idx="87">
                  <c:v>33.666460000000001</c:v>
                </c:pt>
                <c:pt idx="88">
                  <c:v>33.081809999999997</c:v>
                </c:pt>
                <c:pt idx="89">
                  <c:v>33.007080000000002</c:v>
                </c:pt>
                <c:pt idx="90">
                  <c:v>32.863759999999999</c:v>
                </c:pt>
                <c:pt idx="91">
                  <c:v>33.020960000000002</c:v>
                </c:pt>
                <c:pt idx="92">
                  <c:v>33.139800000000001</c:v>
                </c:pt>
                <c:pt idx="93">
                  <c:v>33.32564</c:v>
                </c:pt>
                <c:pt idx="94">
                  <c:v>32.990400000000001</c:v>
                </c:pt>
                <c:pt idx="95">
                  <c:v>33.46452</c:v>
                </c:pt>
                <c:pt idx="96">
                  <c:v>32.757370000000002</c:v>
                </c:pt>
                <c:pt idx="97">
                  <c:v>33.06465</c:v>
                </c:pt>
                <c:pt idx="98">
                  <c:v>32.994500000000002</c:v>
                </c:pt>
                <c:pt idx="99">
                  <c:v>33.274380000000001</c:v>
                </c:pt>
                <c:pt idx="100">
                  <c:v>32.632559999999998</c:v>
                </c:pt>
                <c:pt idx="101">
                  <c:v>33.212479999999999</c:v>
                </c:pt>
                <c:pt idx="102">
                  <c:v>32.877000000000002</c:v>
                </c:pt>
                <c:pt idx="103">
                  <c:v>32.670900000000003</c:v>
                </c:pt>
                <c:pt idx="104">
                  <c:v>32.857419999999998</c:v>
                </c:pt>
                <c:pt idx="105">
                  <c:v>32.600859999999997</c:v>
                </c:pt>
                <c:pt idx="106">
                  <c:v>33.420279999999998</c:v>
                </c:pt>
                <c:pt idx="107">
                  <c:v>33.142609999999998</c:v>
                </c:pt>
                <c:pt idx="108">
                  <c:v>33.097169999999998</c:v>
                </c:pt>
                <c:pt idx="109">
                  <c:v>33.173900000000003</c:v>
                </c:pt>
                <c:pt idx="110">
                  <c:v>33.296619999999997</c:v>
                </c:pt>
                <c:pt idx="111">
                  <c:v>32.801879999999997</c:v>
                </c:pt>
                <c:pt idx="112">
                  <c:v>33.083309999999997</c:v>
                </c:pt>
                <c:pt idx="113">
                  <c:v>33.398409999999998</c:v>
                </c:pt>
                <c:pt idx="114">
                  <c:v>32.699150000000003</c:v>
                </c:pt>
                <c:pt idx="115">
                  <c:v>33.794589999999999</c:v>
                </c:pt>
                <c:pt idx="116">
                  <c:v>33.284779999999998</c:v>
                </c:pt>
                <c:pt idx="117">
                  <c:v>33.359160000000003</c:v>
                </c:pt>
                <c:pt idx="118">
                  <c:v>32.762619999999998</c:v>
                </c:pt>
                <c:pt idx="119">
                  <c:v>33.082410000000003</c:v>
                </c:pt>
                <c:pt idx="120">
                  <c:v>33.086939999999998</c:v>
                </c:pt>
                <c:pt idx="121">
                  <c:v>33.23122</c:v>
                </c:pt>
                <c:pt idx="122">
                  <c:v>33.457979999999999</c:v>
                </c:pt>
                <c:pt idx="123">
                  <c:v>33.26117</c:v>
                </c:pt>
                <c:pt idx="124">
                  <c:v>32.97372</c:v>
                </c:pt>
                <c:pt idx="125">
                  <c:v>32.790199999999999</c:v>
                </c:pt>
                <c:pt idx="126">
                  <c:v>33.485720000000001</c:v>
                </c:pt>
                <c:pt idx="127">
                  <c:v>33.546599999999998</c:v>
                </c:pt>
                <c:pt idx="128">
                  <c:v>33.81138</c:v>
                </c:pt>
                <c:pt idx="129">
                  <c:v>32.857840000000003</c:v>
                </c:pt>
                <c:pt idx="130">
                  <c:v>32.963320000000003</c:v>
                </c:pt>
                <c:pt idx="131">
                  <c:v>32.851550000000003</c:v>
                </c:pt>
                <c:pt idx="132">
                  <c:v>33.326880000000003</c:v>
                </c:pt>
                <c:pt idx="133">
                  <c:v>33.413499999999999</c:v>
                </c:pt>
                <c:pt idx="134">
                  <c:v>32.882150000000003</c:v>
                </c:pt>
                <c:pt idx="135">
                  <c:v>33.204560000000001</c:v>
                </c:pt>
                <c:pt idx="136">
                  <c:v>33.236719999999998</c:v>
                </c:pt>
                <c:pt idx="137">
                  <c:v>33.247300000000003</c:v>
                </c:pt>
                <c:pt idx="138">
                  <c:v>33.705350000000003</c:v>
                </c:pt>
                <c:pt idx="139">
                  <c:v>33.131619999999998</c:v>
                </c:pt>
                <c:pt idx="140">
                  <c:v>33.439500000000002</c:v>
                </c:pt>
                <c:pt idx="141">
                  <c:v>33.215870000000002</c:v>
                </c:pt>
                <c:pt idx="142">
                  <c:v>33.043640000000003</c:v>
                </c:pt>
                <c:pt idx="143">
                  <c:v>33.526260000000001</c:v>
                </c:pt>
                <c:pt idx="144">
                  <c:v>33.329970000000003</c:v>
                </c:pt>
                <c:pt idx="145">
                  <c:v>32.734560000000002</c:v>
                </c:pt>
                <c:pt idx="146">
                  <c:v>32.986750000000001</c:v>
                </c:pt>
                <c:pt idx="147">
                  <c:v>33.179220000000001</c:v>
                </c:pt>
                <c:pt idx="148">
                  <c:v>33.128300000000003</c:v>
                </c:pt>
                <c:pt idx="149">
                  <c:v>33.745260000000002</c:v>
                </c:pt>
                <c:pt idx="150">
                  <c:v>33.317970000000003</c:v>
                </c:pt>
                <c:pt idx="151">
                  <c:v>33.059019999999997</c:v>
                </c:pt>
                <c:pt idx="152">
                  <c:v>32.97186</c:v>
                </c:pt>
                <c:pt idx="153">
                  <c:v>33.212020000000003</c:v>
                </c:pt>
                <c:pt idx="154">
                  <c:v>33.595199999999998</c:v>
                </c:pt>
                <c:pt idx="155">
                  <c:v>33.411859999999997</c:v>
                </c:pt>
                <c:pt idx="156">
                  <c:v>32.941049999999997</c:v>
                </c:pt>
                <c:pt idx="157">
                  <c:v>33.610939999999999</c:v>
                </c:pt>
                <c:pt idx="158">
                  <c:v>33.649160000000002</c:v>
                </c:pt>
                <c:pt idx="159">
                  <c:v>33.183689999999999</c:v>
                </c:pt>
                <c:pt idx="160">
                  <c:v>33.188040000000001</c:v>
                </c:pt>
                <c:pt idx="161">
                  <c:v>33.324950000000001</c:v>
                </c:pt>
                <c:pt idx="162">
                  <c:v>33.299610000000001</c:v>
                </c:pt>
                <c:pt idx="163">
                  <c:v>33.429900000000004</c:v>
                </c:pt>
                <c:pt idx="164">
                  <c:v>33.243850000000002</c:v>
                </c:pt>
                <c:pt idx="165">
                  <c:v>33.219949999999997</c:v>
                </c:pt>
                <c:pt idx="166">
                  <c:v>33.299900000000001</c:v>
                </c:pt>
                <c:pt idx="167">
                  <c:v>33.281579999999998</c:v>
                </c:pt>
                <c:pt idx="168">
                  <c:v>33.235720000000001</c:v>
                </c:pt>
                <c:pt idx="169">
                  <c:v>33.193750000000001</c:v>
                </c:pt>
                <c:pt idx="170">
                  <c:v>33.555329999999998</c:v>
                </c:pt>
                <c:pt idx="171">
                  <c:v>33.512639999999998</c:v>
                </c:pt>
                <c:pt idx="172">
                  <c:v>33.117449999999998</c:v>
                </c:pt>
                <c:pt idx="173">
                  <c:v>33.014560000000003</c:v>
                </c:pt>
                <c:pt idx="174">
                  <c:v>33.27308</c:v>
                </c:pt>
                <c:pt idx="175">
                  <c:v>33.375239999999998</c:v>
                </c:pt>
                <c:pt idx="176">
                  <c:v>33.072679999999998</c:v>
                </c:pt>
                <c:pt idx="177">
                  <c:v>33.494140000000002</c:v>
                </c:pt>
                <c:pt idx="178">
                  <c:v>33.386650000000003</c:v>
                </c:pt>
                <c:pt idx="179">
                  <c:v>33.382660000000001</c:v>
                </c:pt>
                <c:pt idx="180">
                  <c:v>33.471620000000001</c:v>
                </c:pt>
                <c:pt idx="181">
                  <c:v>33.117890000000003</c:v>
                </c:pt>
                <c:pt idx="182">
                  <c:v>33.310609999999997</c:v>
                </c:pt>
                <c:pt idx="183">
                  <c:v>33.75159</c:v>
                </c:pt>
                <c:pt idx="184">
                  <c:v>33.119900000000001</c:v>
                </c:pt>
                <c:pt idx="185">
                  <c:v>33.115160000000003</c:v>
                </c:pt>
                <c:pt idx="186">
                  <c:v>33.137309999999999</c:v>
                </c:pt>
                <c:pt idx="187">
                  <c:v>33.339440000000003</c:v>
                </c:pt>
                <c:pt idx="188">
                  <c:v>33.409649999999999</c:v>
                </c:pt>
                <c:pt idx="189">
                  <c:v>33.254820000000002</c:v>
                </c:pt>
                <c:pt idx="190">
                  <c:v>33.273879999999998</c:v>
                </c:pt>
                <c:pt idx="191">
                  <c:v>33.136420000000001</c:v>
                </c:pt>
                <c:pt idx="192">
                  <c:v>33.073129999999999</c:v>
                </c:pt>
                <c:pt idx="193">
                  <c:v>32.976199999999999</c:v>
                </c:pt>
                <c:pt idx="194">
                  <c:v>33.250340000000001</c:v>
                </c:pt>
                <c:pt idx="195">
                  <c:v>33.271030000000003</c:v>
                </c:pt>
                <c:pt idx="196">
                  <c:v>33.416020000000003</c:v>
                </c:pt>
                <c:pt idx="197">
                  <c:v>33.518830000000001</c:v>
                </c:pt>
                <c:pt idx="198">
                  <c:v>32.689500000000002</c:v>
                </c:pt>
                <c:pt idx="199">
                  <c:v>33.293280000000003</c:v>
                </c:pt>
                <c:pt idx="200">
                  <c:v>33.581560000000003</c:v>
                </c:pt>
                <c:pt idx="201">
                  <c:v>33.338819999999998</c:v>
                </c:pt>
                <c:pt idx="202">
                  <c:v>33.511479999999999</c:v>
                </c:pt>
                <c:pt idx="203">
                  <c:v>33.028939999999999</c:v>
                </c:pt>
                <c:pt idx="204">
                  <c:v>32.808660000000003</c:v>
                </c:pt>
                <c:pt idx="205">
                  <c:v>33.57985</c:v>
                </c:pt>
                <c:pt idx="206">
                  <c:v>33.325409999999998</c:v>
                </c:pt>
                <c:pt idx="207">
                  <c:v>33.280679999999997</c:v>
                </c:pt>
                <c:pt idx="208">
                  <c:v>33.00403</c:v>
                </c:pt>
                <c:pt idx="209">
                  <c:v>33.398380000000003</c:v>
                </c:pt>
                <c:pt idx="210">
                  <c:v>32.957740000000001</c:v>
                </c:pt>
                <c:pt idx="211">
                  <c:v>33.148760000000003</c:v>
                </c:pt>
                <c:pt idx="212">
                  <c:v>33.094760000000001</c:v>
                </c:pt>
                <c:pt idx="213">
                  <c:v>32.922530000000002</c:v>
                </c:pt>
                <c:pt idx="214">
                  <c:v>33.084060000000001</c:v>
                </c:pt>
                <c:pt idx="215">
                  <c:v>33.069020000000002</c:v>
                </c:pt>
                <c:pt idx="216">
                  <c:v>33.088889999999999</c:v>
                </c:pt>
                <c:pt idx="217">
                  <c:v>33.196420000000003</c:v>
                </c:pt>
                <c:pt idx="218">
                  <c:v>32.804349999999999</c:v>
                </c:pt>
                <c:pt idx="219">
                  <c:v>32.958880000000001</c:v>
                </c:pt>
                <c:pt idx="220">
                  <c:v>32.902160000000002</c:v>
                </c:pt>
                <c:pt idx="221">
                  <c:v>32.936160000000001</c:v>
                </c:pt>
                <c:pt idx="222">
                  <c:v>32.883099999999999</c:v>
                </c:pt>
                <c:pt idx="223">
                  <c:v>32.587769999999999</c:v>
                </c:pt>
                <c:pt idx="224">
                  <c:v>33.110520000000001</c:v>
                </c:pt>
                <c:pt idx="225">
                  <c:v>32.814239999999998</c:v>
                </c:pt>
                <c:pt idx="226">
                  <c:v>33.160820000000001</c:v>
                </c:pt>
                <c:pt idx="227">
                  <c:v>33.005890000000001</c:v>
                </c:pt>
                <c:pt idx="228">
                  <c:v>32.693280000000001</c:v>
                </c:pt>
                <c:pt idx="229">
                  <c:v>32.479280000000003</c:v>
                </c:pt>
                <c:pt idx="230">
                  <c:v>32.749609999999997</c:v>
                </c:pt>
                <c:pt idx="231">
                  <c:v>32.7179</c:v>
                </c:pt>
                <c:pt idx="232">
                  <c:v>32.704439999999998</c:v>
                </c:pt>
                <c:pt idx="233">
                  <c:v>32.606000000000002</c:v>
                </c:pt>
                <c:pt idx="234">
                  <c:v>32.80818</c:v>
                </c:pt>
                <c:pt idx="235">
                  <c:v>32.873669999999997</c:v>
                </c:pt>
                <c:pt idx="236">
                  <c:v>32.582459999999998</c:v>
                </c:pt>
                <c:pt idx="237">
                  <c:v>32.463900000000002</c:v>
                </c:pt>
                <c:pt idx="238">
                  <c:v>32.533340000000003</c:v>
                </c:pt>
                <c:pt idx="239">
                  <c:v>32.604190000000003</c:v>
                </c:pt>
                <c:pt idx="240">
                  <c:v>32.647860000000001</c:v>
                </c:pt>
                <c:pt idx="241">
                  <c:v>32.433599999999998</c:v>
                </c:pt>
                <c:pt idx="242">
                  <c:v>32.519300000000001</c:v>
                </c:pt>
                <c:pt idx="243">
                  <c:v>32.087020000000003</c:v>
                </c:pt>
                <c:pt idx="244">
                  <c:v>32.462960000000002</c:v>
                </c:pt>
                <c:pt idx="245">
                  <c:v>32.479379999999999</c:v>
                </c:pt>
                <c:pt idx="246">
                  <c:v>32.300579999999997</c:v>
                </c:pt>
                <c:pt idx="247">
                  <c:v>32.381900000000002</c:v>
                </c:pt>
                <c:pt idx="248">
                  <c:v>32.290950000000002</c:v>
                </c:pt>
                <c:pt idx="249">
                  <c:v>32.459119999999999</c:v>
                </c:pt>
                <c:pt idx="250">
                  <c:v>32.35754</c:v>
                </c:pt>
                <c:pt idx="251">
                  <c:v>31.955839999999998</c:v>
                </c:pt>
                <c:pt idx="252">
                  <c:v>32.1068</c:v>
                </c:pt>
                <c:pt idx="253">
                  <c:v>32.654429999999998</c:v>
                </c:pt>
                <c:pt idx="254">
                  <c:v>31.968900000000001</c:v>
                </c:pt>
                <c:pt idx="255">
                  <c:v>32.200229999999998</c:v>
                </c:pt>
                <c:pt idx="256">
                  <c:v>32.329000000000001</c:v>
                </c:pt>
                <c:pt idx="257">
                  <c:v>32.151389999999999</c:v>
                </c:pt>
                <c:pt idx="258">
                  <c:v>32.084569999999999</c:v>
                </c:pt>
                <c:pt idx="259">
                  <c:v>31.969799999999999</c:v>
                </c:pt>
                <c:pt idx="260">
                  <c:v>32.004080000000002</c:v>
                </c:pt>
                <c:pt idx="261">
                  <c:v>31.880780000000001</c:v>
                </c:pt>
                <c:pt idx="262">
                  <c:v>31.88682</c:v>
                </c:pt>
                <c:pt idx="263">
                  <c:v>32.055880000000002</c:v>
                </c:pt>
                <c:pt idx="264">
                  <c:v>32.120199999999997</c:v>
                </c:pt>
                <c:pt idx="265">
                  <c:v>31.669720000000002</c:v>
                </c:pt>
                <c:pt idx="266">
                  <c:v>31.807259999999999</c:v>
                </c:pt>
                <c:pt idx="267">
                  <c:v>31.953980000000001</c:v>
                </c:pt>
                <c:pt idx="268">
                  <c:v>31.749400000000001</c:v>
                </c:pt>
                <c:pt idx="269">
                  <c:v>31.5975</c:v>
                </c:pt>
                <c:pt idx="270">
                  <c:v>31.8111</c:v>
                </c:pt>
                <c:pt idx="271">
                  <c:v>31.7227</c:v>
                </c:pt>
                <c:pt idx="272">
                  <c:v>31.534330000000001</c:v>
                </c:pt>
                <c:pt idx="273">
                  <c:v>31.310390000000002</c:v>
                </c:pt>
                <c:pt idx="274">
                  <c:v>31.63036</c:v>
                </c:pt>
                <c:pt idx="275">
                  <c:v>31.659770000000002</c:v>
                </c:pt>
                <c:pt idx="276">
                  <c:v>31.58859</c:v>
                </c:pt>
                <c:pt idx="277">
                  <c:v>31.587789999999998</c:v>
                </c:pt>
                <c:pt idx="278">
                  <c:v>31.467939999999999</c:v>
                </c:pt>
                <c:pt idx="279">
                  <c:v>31.182749999999999</c:v>
                </c:pt>
                <c:pt idx="280">
                  <c:v>31.416799999999999</c:v>
                </c:pt>
                <c:pt idx="281">
                  <c:v>31.168620000000001</c:v>
                </c:pt>
                <c:pt idx="282">
                  <c:v>31.330110000000001</c:v>
                </c:pt>
                <c:pt idx="283">
                  <c:v>31.57199</c:v>
                </c:pt>
                <c:pt idx="284">
                  <c:v>31.304929999999999</c:v>
                </c:pt>
                <c:pt idx="285">
                  <c:v>31.35726</c:v>
                </c:pt>
                <c:pt idx="286">
                  <c:v>31.239350000000002</c:v>
                </c:pt>
                <c:pt idx="287">
                  <c:v>31.063859999999998</c:v>
                </c:pt>
                <c:pt idx="288">
                  <c:v>31.119060000000001</c:v>
                </c:pt>
                <c:pt idx="289">
                  <c:v>31.35378</c:v>
                </c:pt>
                <c:pt idx="290">
                  <c:v>30.88186</c:v>
                </c:pt>
                <c:pt idx="291">
                  <c:v>31.02994</c:v>
                </c:pt>
                <c:pt idx="292">
                  <c:v>31.137280000000001</c:v>
                </c:pt>
                <c:pt idx="293">
                  <c:v>30.926860000000001</c:v>
                </c:pt>
                <c:pt idx="294">
                  <c:v>30.958300000000001</c:v>
                </c:pt>
                <c:pt idx="295">
                  <c:v>31.088650000000001</c:v>
                </c:pt>
                <c:pt idx="296">
                  <c:v>31.098289999999999</c:v>
                </c:pt>
                <c:pt idx="297">
                  <c:v>31.20288</c:v>
                </c:pt>
                <c:pt idx="298">
                  <c:v>30.700520000000001</c:v>
                </c:pt>
                <c:pt idx="299">
                  <c:v>30.758579999999998</c:v>
                </c:pt>
                <c:pt idx="300">
                  <c:v>30.455819999999999</c:v>
                </c:pt>
                <c:pt idx="301">
                  <c:v>30.82856</c:v>
                </c:pt>
                <c:pt idx="302">
                  <c:v>30.848120000000002</c:v>
                </c:pt>
                <c:pt idx="303">
                  <c:v>30.841760000000001</c:v>
                </c:pt>
                <c:pt idx="304">
                  <c:v>30.946370000000002</c:v>
                </c:pt>
                <c:pt idx="305">
                  <c:v>30.35285</c:v>
                </c:pt>
                <c:pt idx="306">
                  <c:v>30.708960000000001</c:v>
                </c:pt>
                <c:pt idx="307">
                  <c:v>30.818300000000001</c:v>
                </c:pt>
                <c:pt idx="308">
                  <c:v>30.413019999999999</c:v>
                </c:pt>
                <c:pt idx="309">
                  <c:v>30.316649999999999</c:v>
                </c:pt>
                <c:pt idx="310">
                  <c:v>30.38053</c:v>
                </c:pt>
                <c:pt idx="311">
                  <c:v>30.72926</c:v>
                </c:pt>
                <c:pt idx="312">
                  <c:v>30.7422</c:v>
                </c:pt>
                <c:pt idx="313">
                  <c:v>30.53302</c:v>
                </c:pt>
                <c:pt idx="314">
                  <c:v>30.382069999999999</c:v>
                </c:pt>
                <c:pt idx="315">
                  <c:v>30.360959999999999</c:v>
                </c:pt>
                <c:pt idx="316">
                  <c:v>30.422319999999999</c:v>
                </c:pt>
                <c:pt idx="317">
                  <c:v>30.351379999999999</c:v>
                </c:pt>
                <c:pt idx="318">
                  <c:v>30.352499999999999</c:v>
                </c:pt>
                <c:pt idx="319">
                  <c:v>30.294799999999999</c:v>
                </c:pt>
                <c:pt idx="320">
                  <c:v>30.311</c:v>
                </c:pt>
                <c:pt idx="321">
                  <c:v>30.204599999999999</c:v>
                </c:pt>
                <c:pt idx="322">
                  <c:v>30.148289999999999</c:v>
                </c:pt>
                <c:pt idx="323">
                  <c:v>30.2377</c:v>
                </c:pt>
                <c:pt idx="324">
                  <c:v>30.036210000000001</c:v>
                </c:pt>
                <c:pt idx="325">
                  <c:v>29.996590000000001</c:v>
                </c:pt>
                <c:pt idx="326">
                  <c:v>30.09226</c:v>
                </c:pt>
                <c:pt idx="327">
                  <c:v>29.839230000000001</c:v>
                </c:pt>
                <c:pt idx="328">
                  <c:v>29.973549999999999</c:v>
                </c:pt>
                <c:pt idx="329">
                  <c:v>30.03078</c:v>
                </c:pt>
                <c:pt idx="330">
                  <c:v>29.98892</c:v>
                </c:pt>
                <c:pt idx="331">
                  <c:v>29.800059999999998</c:v>
                </c:pt>
                <c:pt idx="332">
                  <c:v>29.791399999999999</c:v>
                </c:pt>
                <c:pt idx="333">
                  <c:v>29.857299999999999</c:v>
                </c:pt>
                <c:pt idx="334">
                  <c:v>29.766929999999999</c:v>
                </c:pt>
                <c:pt idx="335">
                  <c:v>29.749040000000001</c:v>
                </c:pt>
                <c:pt idx="336">
                  <c:v>29.860309999999998</c:v>
                </c:pt>
                <c:pt idx="337">
                  <c:v>29.73959</c:v>
                </c:pt>
                <c:pt idx="338">
                  <c:v>29.681640000000002</c:v>
                </c:pt>
                <c:pt idx="339">
                  <c:v>29.784220000000001</c:v>
                </c:pt>
                <c:pt idx="340">
                  <c:v>29.627960000000002</c:v>
                </c:pt>
                <c:pt idx="341">
                  <c:v>29.576709999999999</c:v>
                </c:pt>
                <c:pt idx="342">
                  <c:v>29.675070000000002</c:v>
                </c:pt>
                <c:pt idx="343">
                  <c:v>29.54063</c:v>
                </c:pt>
                <c:pt idx="344">
                  <c:v>29.599540000000001</c:v>
                </c:pt>
                <c:pt idx="345">
                  <c:v>29.343509999999998</c:v>
                </c:pt>
                <c:pt idx="346">
                  <c:v>29.513369999999998</c:v>
                </c:pt>
                <c:pt idx="347">
                  <c:v>29.729299999999999</c:v>
                </c:pt>
                <c:pt idx="348">
                  <c:v>29.401900000000001</c:v>
                </c:pt>
                <c:pt idx="349">
                  <c:v>29.489350000000002</c:v>
                </c:pt>
                <c:pt idx="350">
                  <c:v>29.346419999999998</c:v>
                </c:pt>
                <c:pt idx="351">
                  <c:v>29.46367</c:v>
                </c:pt>
                <c:pt idx="352">
                  <c:v>29.37219</c:v>
                </c:pt>
                <c:pt idx="353">
                  <c:v>29.254439999999999</c:v>
                </c:pt>
                <c:pt idx="354">
                  <c:v>29.240400000000001</c:v>
                </c:pt>
                <c:pt idx="355">
                  <c:v>29.364619999999999</c:v>
                </c:pt>
                <c:pt idx="356">
                  <c:v>29.30904</c:v>
                </c:pt>
                <c:pt idx="357">
                  <c:v>29.161059999999999</c:v>
                </c:pt>
                <c:pt idx="358">
                  <c:v>29.256620000000002</c:v>
                </c:pt>
                <c:pt idx="359">
                  <c:v>29.195399999999999</c:v>
                </c:pt>
                <c:pt idx="360">
                  <c:v>29.3247</c:v>
                </c:pt>
                <c:pt idx="361">
                  <c:v>29.097180000000002</c:v>
                </c:pt>
                <c:pt idx="362">
                  <c:v>29.187809999999999</c:v>
                </c:pt>
                <c:pt idx="363">
                  <c:v>29.044820000000001</c:v>
                </c:pt>
                <c:pt idx="364">
                  <c:v>28.937670000000001</c:v>
                </c:pt>
                <c:pt idx="365">
                  <c:v>29.22625</c:v>
                </c:pt>
                <c:pt idx="366">
                  <c:v>28.916879999999999</c:v>
                </c:pt>
                <c:pt idx="367">
                  <c:v>29.09394</c:v>
                </c:pt>
                <c:pt idx="368">
                  <c:v>29.057780000000001</c:v>
                </c:pt>
                <c:pt idx="369">
                  <c:v>29.145250000000001</c:v>
                </c:pt>
                <c:pt idx="370">
                  <c:v>28.568750000000001</c:v>
                </c:pt>
                <c:pt idx="371">
                  <c:v>29.107600000000001</c:v>
                </c:pt>
                <c:pt idx="372">
                  <c:v>29.02167</c:v>
                </c:pt>
                <c:pt idx="373">
                  <c:v>28.997260000000001</c:v>
                </c:pt>
                <c:pt idx="374">
                  <c:v>29.05911</c:v>
                </c:pt>
                <c:pt idx="375">
                  <c:v>28.923559999999998</c:v>
                </c:pt>
                <c:pt idx="376">
                  <c:v>29.122890000000002</c:v>
                </c:pt>
                <c:pt idx="377">
                  <c:v>28.813320000000001</c:v>
                </c:pt>
                <c:pt idx="378">
                  <c:v>28.820239999999998</c:v>
                </c:pt>
                <c:pt idx="379">
                  <c:v>28.764949999999999</c:v>
                </c:pt>
                <c:pt idx="380">
                  <c:v>28.789660000000001</c:v>
                </c:pt>
                <c:pt idx="381">
                  <c:v>28.7896</c:v>
                </c:pt>
                <c:pt idx="382">
                  <c:v>28.727049999999998</c:v>
                </c:pt>
                <c:pt idx="383">
                  <c:v>28.743600000000001</c:v>
                </c:pt>
                <c:pt idx="384">
                  <c:v>28.78668</c:v>
                </c:pt>
                <c:pt idx="385">
                  <c:v>28.631019999999999</c:v>
                </c:pt>
                <c:pt idx="386">
                  <c:v>28.65193</c:v>
                </c:pt>
                <c:pt idx="387">
                  <c:v>28.452809999999999</c:v>
                </c:pt>
                <c:pt idx="388">
                  <c:v>28.612909999999999</c:v>
                </c:pt>
                <c:pt idx="389">
                  <c:v>28.69904</c:v>
                </c:pt>
                <c:pt idx="390">
                  <c:v>28.7151</c:v>
                </c:pt>
                <c:pt idx="391">
                  <c:v>28.600960000000001</c:v>
                </c:pt>
                <c:pt idx="392">
                  <c:v>28.611000000000001</c:v>
                </c:pt>
                <c:pt idx="393">
                  <c:v>28.83521</c:v>
                </c:pt>
                <c:pt idx="394">
                  <c:v>28.529199999999999</c:v>
                </c:pt>
                <c:pt idx="395">
                  <c:v>28.656939999999999</c:v>
                </c:pt>
                <c:pt idx="396">
                  <c:v>28.620920000000002</c:v>
                </c:pt>
                <c:pt idx="397">
                  <c:v>28.514749999999999</c:v>
                </c:pt>
                <c:pt idx="398">
                  <c:v>28.401900000000001</c:v>
                </c:pt>
                <c:pt idx="399">
                  <c:v>28.354220000000002</c:v>
                </c:pt>
                <c:pt idx="400">
                  <c:v>28.48188</c:v>
                </c:pt>
                <c:pt idx="401">
                  <c:v>28.44472</c:v>
                </c:pt>
                <c:pt idx="402">
                  <c:v>28.63411</c:v>
                </c:pt>
                <c:pt idx="403">
                  <c:v>28.470980000000001</c:v>
                </c:pt>
                <c:pt idx="404">
                  <c:v>28.51379</c:v>
                </c:pt>
                <c:pt idx="405">
                  <c:v>28.362559999999998</c:v>
                </c:pt>
                <c:pt idx="406">
                  <c:v>28.53436</c:v>
                </c:pt>
                <c:pt idx="407">
                  <c:v>28.318719999999999</c:v>
                </c:pt>
                <c:pt idx="408">
                  <c:v>28.366959999999999</c:v>
                </c:pt>
                <c:pt idx="409">
                  <c:v>28.356439999999999</c:v>
                </c:pt>
                <c:pt idx="410">
                  <c:v>28.301459999999999</c:v>
                </c:pt>
                <c:pt idx="411">
                  <c:v>28.362220000000001</c:v>
                </c:pt>
                <c:pt idx="412">
                  <c:v>28.4068</c:v>
                </c:pt>
                <c:pt idx="413">
                  <c:v>28.457550000000001</c:v>
                </c:pt>
                <c:pt idx="414">
                  <c:v>28.27826</c:v>
                </c:pt>
                <c:pt idx="415">
                  <c:v>28.241700000000002</c:v>
                </c:pt>
                <c:pt idx="416">
                  <c:v>28.290199999999999</c:v>
                </c:pt>
                <c:pt idx="417">
                  <c:v>28.378139999999998</c:v>
                </c:pt>
                <c:pt idx="418">
                  <c:v>28.315339999999999</c:v>
                </c:pt>
                <c:pt idx="419">
                  <c:v>28.275510000000001</c:v>
                </c:pt>
                <c:pt idx="420">
                  <c:v>28.433499999999999</c:v>
                </c:pt>
                <c:pt idx="421">
                  <c:v>28.37396</c:v>
                </c:pt>
                <c:pt idx="422">
                  <c:v>27.997170000000001</c:v>
                </c:pt>
                <c:pt idx="423">
                  <c:v>28.266400000000001</c:v>
                </c:pt>
                <c:pt idx="424">
                  <c:v>28.281369999999999</c:v>
                </c:pt>
                <c:pt idx="425">
                  <c:v>28.183299999999999</c:v>
                </c:pt>
                <c:pt idx="426">
                  <c:v>28.25478</c:v>
                </c:pt>
                <c:pt idx="427">
                  <c:v>28.414719999999999</c:v>
                </c:pt>
                <c:pt idx="428">
                  <c:v>28.275020000000001</c:v>
                </c:pt>
                <c:pt idx="429">
                  <c:v>27.99297</c:v>
                </c:pt>
                <c:pt idx="430">
                  <c:v>28.211220000000001</c:v>
                </c:pt>
                <c:pt idx="431">
                  <c:v>28.219090000000001</c:v>
                </c:pt>
                <c:pt idx="432">
                  <c:v>28.245950000000001</c:v>
                </c:pt>
                <c:pt idx="433">
                  <c:v>28.329059999999998</c:v>
                </c:pt>
                <c:pt idx="434">
                  <c:v>28.278569999999998</c:v>
                </c:pt>
                <c:pt idx="435">
                  <c:v>28.13008</c:v>
                </c:pt>
                <c:pt idx="436">
                  <c:v>28.165019999999998</c:v>
                </c:pt>
                <c:pt idx="437">
                  <c:v>28.164940000000001</c:v>
                </c:pt>
                <c:pt idx="438">
                  <c:v>28.178809999999999</c:v>
                </c:pt>
                <c:pt idx="439">
                  <c:v>28.209800000000001</c:v>
                </c:pt>
                <c:pt idx="440">
                  <c:v>27.98237</c:v>
                </c:pt>
                <c:pt idx="441">
                  <c:v>28.13552</c:v>
                </c:pt>
                <c:pt idx="442">
                  <c:v>28.148890000000002</c:v>
                </c:pt>
                <c:pt idx="443">
                  <c:v>28.130019999999998</c:v>
                </c:pt>
                <c:pt idx="444">
                  <c:v>28.15334</c:v>
                </c:pt>
                <c:pt idx="445">
                  <c:v>27.973559999999999</c:v>
                </c:pt>
                <c:pt idx="446">
                  <c:v>28.071190000000001</c:v>
                </c:pt>
                <c:pt idx="447">
                  <c:v>28.099519999999998</c:v>
                </c:pt>
                <c:pt idx="448">
                  <c:v>28.277450000000002</c:v>
                </c:pt>
                <c:pt idx="449">
                  <c:v>28.036280000000001</c:v>
                </c:pt>
                <c:pt idx="450">
                  <c:v>28.203849999999999</c:v>
                </c:pt>
                <c:pt idx="451">
                  <c:v>28.027349999999998</c:v>
                </c:pt>
                <c:pt idx="452">
                  <c:v>28.03857</c:v>
                </c:pt>
                <c:pt idx="453">
                  <c:v>28.016220000000001</c:v>
                </c:pt>
                <c:pt idx="454">
                  <c:v>28.188279999999999</c:v>
                </c:pt>
                <c:pt idx="455">
                  <c:v>28.10633</c:v>
                </c:pt>
                <c:pt idx="456">
                  <c:v>27.96462</c:v>
                </c:pt>
                <c:pt idx="457">
                  <c:v>27.94896</c:v>
                </c:pt>
                <c:pt idx="458">
                  <c:v>28.113710000000001</c:v>
                </c:pt>
                <c:pt idx="459">
                  <c:v>28.280830000000002</c:v>
                </c:pt>
                <c:pt idx="460">
                  <c:v>27.994599999999998</c:v>
                </c:pt>
                <c:pt idx="461">
                  <c:v>27.979600000000001</c:v>
                </c:pt>
                <c:pt idx="462">
                  <c:v>28.060130000000001</c:v>
                </c:pt>
                <c:pt idx="463">
                  <c:v>27.962499999999999</c:v>
                </c:pt>
                <c:pt idx="464">
                  <c:v>28.081600000000002</c:v>
                </c:pt>
                <c:pt idx="465">
                  <c:v>27.965879999999999</c:v>
                </c:pt>
                <c:pt idx="466">
                  <c:v>27.997520000000002</c:v>
                </c:pt>
                <c:pt idx="467">
                  <c:v>28.110060000000001</c:v>
                </c:pt>
                <c:pt idx="468">
                  <c:v>27.958780000000001</c:v>
                </c:pt>
                <c:pt idx="469">
                  <c:v>27.98292</c:v>
                </c:pt>
                <c:pt idx="470">
                  <c:v>28.02328</c:v>
                </c:pt>
                <c:pt idx="471">
                  <c:v>28.062280000000001</c:v>
                </c:pt>
                <c:pt idx="472">
                  <c:v>28.003620000000002</c:v>
                </c:pt>
                <c:pt idx="473">
                  <c:v>27.94004</c:v>
                </c:pt>
                <c:pt idx="474">
                  <c:v>28.17268</c:v>
                </c:pt>
                <c:pt idx="475">
                  <c:v>27.961539999999999</c:v>
                </c:pt>
                <c:pt idx="476">
                  <c:v>28.019749999999998</c:v>
                </c:pt>
                <c:pt idx="477">
                  <c:v>28.1007</c:v>
                </c:pt>
                <c:pt idx="478">
                  <c:v>28.019960000000001</c:v>
                </c:pt>
                <c:pt idx="479">
                  <c:v>28.022629999999999</c:v>
                </c:pt>
                <c:pt idx="480">
                  <c:v>28.14348</c:v>
                </c:pt>
                <c:pt idx="481">
                  <c:v>28.051880000000001</c:v>
                </c:pt>
                <c:pt idx="482">
                  <c:v>27.924440000000001</c:v>
                </c:pt>
                <c:pt idx="483">
                  <c:v>27.879460000000002</c:v>
                </c:pt>
                <c:pt idx="484">
                  <c:v>28.179559999999999</c:v>
                </c:pt>
                <c:pt idx="485">
                  <c:v>27.801200000000001</c:v>
                </c:pt>
                <c:pt idx="486">
                  <c:v>28.084109999999999</c:v>
                </c:pt>
                <c:pt idx="487">
                  <c:v>28.172090000000001</c:v>
                </c:pt>
                <c:pt idx="488">
                  <c:v>28.067969999999999</c:v>
                </c:pt>
                <c:pt idx="489">
                  <c:v>28.116859999999999</c:v>
                </c:pt>
                <c:pt idx="490">
                  <c:v>28.0167</c:v>
                </c:pt>
                <c:pt idx="491">
                  <c:v>28.024709999999999</c:v>
                </c:pt>
                <c:pt idx="492">
                  <c:v>27.895679999999999</c:v>
                </c:pt>
                <c:pt idx="493">
                  <c:v>27.96359</c:v>
                </c:pt>
                <c:pt idx="494">
                  <c:v>28.125630000000001</c:v>
                </c:pt>
                <c:pt idx="495">
                  <c:v>28.019189999999998</c:v>
                </c:pt>
                <c:pt idx="496">
                  <c:v>28.033770000000001</c:v>
                </c:pt>
                <c:pt idx="497">
                  <c:v>28.065149999999999</c:v>
                </c:pt>
                <c:pt idx="498">
                  <c:v>27.956299999999999</c:v>
                </c:pt>
                <c:pt idx="499">
                  <c:v>28.038699999999999</c:v>
                </c:pt>
                <c:pt idx="500">
                  <c:v>28.331469999999999</c:v>
                </c:pt>
                <c:pt idx="501">
                  <c:v>28.051259999999999</c:v>
                </c:pt>
                <c:pt idx="502">
                  <c:v>27.937529999999999</c:v>
                </c:pt>
                <c:pt idx="503">
                  <c:v>28.078769999999999</c:v>
                </c:pt>
                <c:pt idx="504">
                  <c:v>27.8813</c:v>
                </c:pt>
                <c:pt idx="505">
                  <c:v>28.141300000000001</c:v>
                </c:pt>
                <c:pt idx="506">
                  <c:v>28.203189999999999</c:v>
                </c:pt>
                <c:pt idx="507">
                  <c:v>28.017199999999999</c:v>
                </c:pt>
                <c:pt idx="508">
                  <c:v>27.995799999999999</c:v>
                </c:pt>
                <c:pt idx="509">
                  <c:v>27.955079999999999</c:v>
                </c:pt>
                <c:pt idx="510">
                  <c:v>28.280049999999999</c:v>
                </c:pt>
                <c:pt idx="511">
                  <c:v>28.072240000000001</c:v>
                </c:pt>
                <c:pt idx="512">
                  <c:v>28.117190000000001</c:v>
                </c:pt>
                <c:pt idx="513">
                  <c:v>28.126580000000001</c:v>
                </c:pt>
                <c:pt idx="514">
                  <c:v>28.147040000000001</c:v>
                </c:pt>
                <c:pt idx="515">
                  <c:v>28.177240000000001</c:v>
                </c:pt>
                <c:pt idx="516">
                  <c:v>28.328299999999999</c:v>
                </c:pt>
                <c:pt idx="517">
                  <c:v>28.03342</c:v>
                </c:pt>
                <c:pt idx="518">
                  <c:v>28.124079999999999</c:v>
                </c:pt>
                <c:pt idx="519">
                  <c:v>28.019680000000001</c:v>
                </c:pt>
                <c:pt idx="520">
                  <c:v>28.143000000000001</c:v>
                </c:pt>
                <c:pt idx="521">
                  <c:v>28.32058</c:v>
                </c:pt>
                <c:pt idx="522">
                  <c:v>28.30538</c:v>
                </c:pt>
                <c:pt idx="523">
                  <c:v>28.1492</c:v>
                </c:pt>
                <c:pt idx="524">
                  <c:v>28.043299999999999</c:v>
                </c:pt>
                <c:pt idx="525">
                  <c:v>28.199269999999999</c:v>
                </c:pt>
                <c:pt idx="526">
                  <c:v>28.388280000000002</c:v>
                </c:pt>
                <c:pt idx="527">
                  <c:v>28.0657</c:v>
                </c:pt>
                <c:pt idx="528">
                  <c:v>28.321899999999999</c:v>
                </c:pt>
                <c:pt idx="529">
                  <c:v>28.24222</c:v>
                </c:pt>
                <c:pt idx="530">
                  <c:v>28.28012</c:v>
                </c:pt>
                <c:pt idx="531">
                  <c:v>28.221779999999999</c:v>
                </c:pt>
                <c:pt idx="532">
                  <c:v>28.35941</c:v>
                </c:pt>
                <c:pt idx="533">
                  <c:v>28.24136</c:v>
                </c:pt>
                <c:pt idx="534">
                  <c:v>28.259499999999999</c:v>
                </c:pt>
                <c:pt idx="535">
                  <c:v>28.482289999999999</c:v>
                </c:pt>
                <c:pt idx="536">
                  <c:v>28.393889999999999</c:v>
                </c:pt>
                <c:pt idx="537">
                  <c:v>28.57836</c:v>
                </c:pt>
                <c:pt idx="538">
                  <c:v>28.361730000000001</c:v>
                </c:pt>
                <c:pt idx="539">
                  <c:v>28.418849999999999</c:v>
                </c:pt>
                <c:pt idx="540">
                  <c:v>28.716940000000001</c:v>
                </c:pt>
                <c:pt idx="541">
                  <c:v>28.348960000000002</c:v>
                </c:pt>
                <c:pt idx="542">
                  <c:v>28.487069999999999</c:v>
                </c:pt>
                <c:pt idx="543">
                  <c:v>28.707599999999999</c:v>
                </c:pt>
                <c:pt idx="544">
                  <c:v>28.430630000000001</c:v>
                </c:pt>
                <c:pt idx="545">
                  <c:v>28.690940000000001</c:v>
                </c:pt>
                <c:pt idx="546">
                  <c:v>28.4923</c:v>
                </c:pt>
                <c:pt idx="547">
                  <c:v>28.554369999999999</c:v>
                </c:pt>
                <c:pt idx="548">
                  <c:v>28.598220000000001</c:v>
                </c:pt>
                <c:pt idx="549">
                  <c:v>28.737269999999999</c:v>
                </c:pt>
                <c:pt idx="550">
                  <c:v>28.860279999999999</c:v>
                </c:pt>
                <c:pt idx="551">
                  <c:v>28.76596</c:v>
                </c:pt>
                <c:pt idx="552">
                  <c:v>28.65813</c:v>
                </c:pt>
                <c:pt idx="553">
                  <c:v>28.86459</c:v>
                </c:pt>
                <c:pt idx="554">
                  <c:v>28.676259999999999</c:v>
                </c:pt>
                <c:pt idx="555">
                  <c:v>28.807659999999998</c:v>
                </c:pt>
                <c:pt idx="556">
                  <c:v>28.763750000000002</c:v>
                </c:pt>
                <c:pt idx="557">
                  <c:v>28.98424</c:v>
                </c:pt>
                <c:pt idx="558">
                  <c:v>28.954910000000002</c:v>
                </c:pt>
                <c:pt idx="559">
                  <c:v>28.878440000000001</c:v>
                </c:pt>
                <c:pt idx="560">
                  <c:v>29.0931</c:v>
                </c:pt>
                <c:pt idx="561">
                  <c:v>28.890750000000001</c:v>
                </c:pt>
                <c:pt idx="562">
                  <c:v>28.96208</c:v>
                </c:pt>
                <c:pt idx="563">
                  <c:v>28.815069999999999</c:v>
                </c:pt>
                <c:pt idx="564">
                  <c:v>29.18704</c:v>
                </c:pt>
                <c:pt idx="565">
                  <c:v>28.874980000000001</c:v>
                </c:pt>
                <c:pt idx="566">
                  <c:v>29.063040000000001</c:v>
                </c:pt>
                <c:pt idx="567">
                  <c:v>29.033709999999999</c:v>
                </c:pt>
                <c:pt idx="568">
                  <c:v>29.197880000000001</c:v>
                </c:pt>
                <c:pt idx="569">
                  <c:v>29.178940000000001</c:v>
                </c:pt>
                <c:pt idx="570">
                  <c:v>28.997479999999999</c:v>
                </c:pt>
                <c:pt idx="571">
                  <c:v>29.355519999999999</c:v>
                </c:pt>
                <c:pt idx="572">
                  <c:v>29.380420000000001</c:v>
                </c:pt>
                <c:pt idx="573">
                  <c:v>29.058</c:v>
                </c:pt>
                <c:pt idx="574">
                  <c:v>29.189879999999999</c:v>
                </c:pt>
                <c:pt idx="575">
                  <c:v>29.319739999999999</c:v>
                </c:pt>
                <c:pt idx="576">
                  <c:v>29.337859999999999</c:v>
                </c:pt>
                <c:pt idx="577">
                  <c:v>29.3108</c:v>
                </c:pt>
                <c:pt idx="578">
                  <c:v>29.371220000000001</c:v>
                </c:pt>
                <c:pt idx="579">
                  <c:v>29.443359999999998</c:v>
                </c:pt>
                <c:pt idx="580">
                  <c:v>29.4344</c:v>
                </c:pt>
                <c:pt idx="581">
                  <c:v>29.39744</c:v>
                </c:pt>
                <c:pt idx="582">
                  <c:v>29.385110000000001</c:v>
                </c:pt>
                <c:pt idx="583">
                  <c:v>29.493259999999999</c:v>
                </c:pt>
                <c:pt idx="584">
                  <c:v>29.18788</c:v>
                </c:pt>
                <c:pt idx="585">
                  <c:v>29.357130000000002</c:v>
                </c:pt>
                <c:pt idx="586">
                  <c:v>29.502389999999998</c:v>
                </c:pt>
                <c:pt idx="587">
                  <c:v>29.541360000000001</c:v>
                </c:pt>
                <c:pt idx="588">
                  <c:v>29.321580000000001</c:v>
                </c:pt>
                <c:pt idx="589">
                  <c:v>29.67943</c:v>
                </c:pt>
                <c:pt idx="590">
                  <c:v>29.45317</c:v>
                </c:pt>
                <c:pt idx="591">
                  <c:v>29.52225</c:v>
                </c:pt>
                <c:pt idx="592">
                  <c:v>29.53304</c:v>
                </c:pt>
                <c:pt idx="593">
                  <c:v>29.652180000000001</c:v>
                </c:pt>
                <c:pt idx="594">
                  <c:v>29.666720000000002</c:v>
                </c:pt>
                <c:pt idx="595">
                  <c:v>29.722519999999999</c:v>
                </c:pt>
                <c:pt idx="596">
                  <c:v>29.59421</c:v>
                </c:pt>
                <c:pt idx="597">
                  <c:v>29.734439999999999</c:v>
                </c:pt>
                <c:pt idx="598">
                  <c:v>29.639019999999999</c:v>
                </c:pt>
                <c:pt idx="599">
                  <c:v>29.97354</c:v>
                </c:pt>
                <c:pt idx="600">
                  <c:v>29.747340000000001</c:v>
                </c:pt>
                <c:pt idx="601">
                  <c:v>30.009799999999998</c:v>
                </c:pt>
                <c:pt idx="602">
                  <c:v>29.784459999999999</c:v>
                </c:pt>
                <c:pt idx="603">
                  <c:v>29.897680000000001</c:v>
                </c:pt>
                <c:pt idx="604">
                  <c:v>29.99391</c:v>
                </c:pt>
                <c:pt idx="605">
                  <c:v>30.02768</c:v>
                </c:pt>
                <c:pt idx="606">
                  <c:v>30.036020000000001</c:v>
                </c:pt>
                <c:pt idx="607">
                  <c:v>29.855799999999999</c:v>
                </c:pt>
                <c:pt idx="608">
                  <c:v>29.880459999999999</c:v>
                </c:pt>
                <c:pt idx="609">
                  <c:v>29.957740000000001</c:v>
                </c:pt>
                <c:pt idx="610">
                  <c:v>30.203779999999998</c:v>
                </c:pt>
                <c:pt idx="611">
                  <c:v>29.95017</c:v>
                </c:pt>
                <c:pt idx="612">
                  <c:v>30.111920000000001</c:v>
                </c:pt>
                <c:pt idx="613">
                  <c:v>30.083400000000001</c:v>
                </c:pt>
                <c:pt idx="614">
                  <c:v>30.15795</c:v>
                </c:pt>
                <c:pt idx="615">
                  <c:v>30.180540000000001</c:v>
                </c:pt>
                <c:pt idx="616">
                  <c:v>30.251300000000001</c:v>
                </c:pt>
                <c:pt idx="617">
                  <c:v>30.51548</c:v>
                </c:pt>
                <c:pt idx="618">
                  <c:v>30.231200000000001</c:v>
                </c:pt>
                <c:pt idx="619">
                  <c:v>30.117180000000001</c:v>
                </c:pt>
                <c:pt idx="620">
                  <c:v>30.412500000000001</c:v>
                </c:pt>
                <c:pt idx="621">
                  <c:v>30.10473</c:v>
                </c:pt>
                <c:pt idx="622">
                  <c:v>30.294920000000001</c:v>
                </c:pt>
                <c:pt idx="623">
                  <c:v>30.551100000000002</c:v>
                </c:pt>
                <c:pt idx="624">
                  <c:v>30.54081</c:v>
                </c:pt>
                <c:pt idx="625">
                  <c:v>30.487089999999998</c:v>
                </c:pt>
                <c:pt idx="626">
                  <c:v>30.74436</c:v>
                </c:pt>
                <c:pt idx="627">
                  <c:v>30.34423</c:v>
                </c:pt>
                <c:pt idx="628">
                  <c:v>30.503699999999998</c:v>
                </c:pt>
                <c:pt idx="629">
                  <c:v>30.603459999999998</c:v>
                </c:pt>
                <c:pt idx="630">
                  <c:v>30.66253</c:v>
                </c:pt>
                <c:pt idx="631">
                  <c:v>30.610700000000001</c:v>
                </c:pt>
                <c:pt idx="632">
                  <c:v>30.881979999999999</c:v>
                </c:pt>
                <c:pt idx="633">
                  <c:v>30.720949999999998</c:v>
                </c:pt>
                <c:pt idx="634">
                  <c:v>30.628360000000001</c:v>
                </c:pt>
                <c:pt idx="635">
                  <c:v>30.71556</c:v>
                </c:pt>
                <c:pt idx="636">
                  <c:v>30.804950000000002</c:v>
                </c:pt>
                <c:pt idx="637">
                  <c:v>31.140499999999999</c:v>
                </c:pt>
                <c:pt idx="638">
                  <c:v>30.716349999999998</c:v>
                </c:pt>
                <c:pt idx="639">
                  <c:v>30.699439999999999</c:v>
                </c:pt>
                <c:pt idx="640">
                  <c:v>30.963170000000002</c:v>
                </c:pt>
                <c:pt idx="641">
                  <c:v>30.875800000000002</c:v>
                </c:pt>
                <c:pt idx="642">
                  <c:v>31.025739999999999</c:v>
                </c:pt>
                <c:pt idx="643">
                  <c:v>30.998519999999999</c:v>
                </c:pt>
                <c:pt idx="644">
                  <c:v>31.268630000000002</c:v>
                </c:pt>
                <c:pt idx="645">
                  <c:v>31.22654</c:v>
                </c:pt>
                <c:pt idx="646">
                  <c:v>31.047280000000001</c:v>
                </c:pt>
                <c:pt idx="647">
                  <c:v>31.051159999999999</c:v>
                </c:pt>
                <c:pt idx="648">
                  <c:v>31.19547</c:v>
                </c:pt>
                <c:pt idx="649">
                  <c:v>31.272459999999999</c:v>
                </c:pt>
                <c:pt idx="650">
                  <c:v>31.513300000000001</c:v>
                </c:pt>
                <c:pt idx="651">
                  <c:v>31.2165</c:v>
                </c:pt>
                <c:pt idx="652">
                  <c:v>31.20148</c:v>
                </c:pt>
                <c:pt idx="653">
                  <c:v>31.677820000000001</c:v>
                </c:pt>
                <c:pt idx="654">
                  <c:v>31.37632</c:v>
                </c:pt>
                <c:pt idx="655">
                  <c:v>31.209050000000001</c:v>
                </c:pt>
                <c:pt idx="656">
                  <c:v>31.481390000000001</c:v>
                </c:pt>
                <c:pt idx="657">
                  <c:v>31.274270000000001</c:v>
                </c:pt>
                <c:pt idx="658">
                  <c:v>31.657450000000001</c:v>
                </c:pt>
                <c:pt idx="659">
                  <c:v>31.42765</c:v>
                </c:pt>
                <c:pt idx="660">
                  <c:v>31.736190000000001</c:v>
                </c:pt>
                <c:pt idx="661">
                  <c:v>31.563870000000001</c:v>
                </c:pt>
                <c:pt idx="662">
                  <c:v>31.633590000000002</c:v>
                </c:pt>
                <c:pt idx="663">
                  <c:v>31.73123</c:v>
                </c:pt>
                <c:pt idx="664">
                  <c:v>31.795200000000001</c:v>
                </c:pt>
                <c:pt idx="665">
                  <c:v>31.922360000000001</c:v>
                </c:pt>
                <c:pt idx="666">
                  <c:v>31.74389</c:v>
                </c:pt>
                <c:pt idx="667">
                  <c:v>31.90606</c:v>
                </c:pt>
                <c:pt idx="668">
                  <c:v>31.50836</c:v>
                </c:pt>
                <c:pt idx="669">
                  <c:v>32.098199999999999</c:v>
                </c:pt>
                <c:pt idx="670">
                  <c:v>31.764900000000001</c:v>
                </c:pt>
                <c:pt idx="671">
                  <c:v>32.151809999999998</c:v>
                </c:pt>
                <c:pt idx="672">
                  <c:v>32.100999999999999</c:v>
                </c:pt>
                <c:pt idx="673">
                  <c:v>31.955300000000001</c:v>
                </c:pt>
                <c:pt idx="674">
                  <c:v>32.173250000000003</c:v>
                </c:pt>
                <c:pt idx="675">
                  <c:v>32.214559999999999</c:v>
                </c:pt>
                <c:pt idx="676">
                  <c:v>31.96574</c:v>
                </c:pt>
                <c:pt idx="677">
                  <c:v>32.548819999999999</c:v>
                </c:pt>
                <c:pt idx="678">
                  <c:v>32.06711</c:v>
                </c:pt>
                <c:pt idx="679">
                  <c:v>32.519460000000002</c:v>
                </c:pt>
                <c:pt idx="680">
                  <c:v>32.451309999999999</c:v>
                </c:pt>
                <c:pt idx="681">
                  <c:v>32.208779999999997</c:v>
                </c:pt>
                <c:pt idx="682">
                  <c:v>32.170290000000001</c:v>
                </c:pt>
                <c:pt idx="683">
                  <c:v>32.375799999999998</c:v>
                </c:pt>
                <c:pt idx="684">
                  <c:v>32.414099999999998</c:v>
                </c:pt>
                <c:pt idx="685">
                  <c:v>32.682200000000002</c:v>
                </c:pt>
                <c:pt idx="686">
                  <c:v>32.595469999999999</c:v>
                </c:pt>
                <c:pt idx="687">
                  <c:v>32.590510000000002</c:v>
                </c:pt>
                <c:pt idx="688">
                  <c:v>32.927169999999997</c:v>
                </c:pt>
                <c:pt idx="689">
                  <c:v>32.925130000000003</c:v>
                </c:pt>
                <c:pt idx="690">
                  <c:v>32.757019999999997</c:v>
                </c:pt>
                <c:pt idx="691">
                  <c:v>32.719679999999997</c:v>
                </c:pt>
                <c:pt idx="692">
                  <c:v>32.896320000000003</c:v>
                </c:pt>
                <c:pt idx="693">
                  <c:v>32.872</c:v>
                </c:pt>
                <c:pt idx="694">
                  <c:v>32.936660000000003</c:v>
                </c:pt>
                <c:pt idx="695">
                  <c:v>33.121659999999999</c:v>
                </c:pt>
                <c:pt idx="696">
                  <c:v>33.020780000000002</c:v>
                </c:pt>
                <c:pt idx="697">
                  <c:v>32.980739999999997</c:v>
                </c:pt>
                <c:pt idx="698">
                  <c:v>33.30556</c:v>
                </c:pt>
                <c:pt idx="699">
                  <c:v>33.325299999999999</c:v>
                </c:pt>
                <c:pt idx="700">
                  <c:v>33.080019999999998</c:v>
                </c:pt>
                <c:pt idx="701">
                  <c:v>33.142919999999997</c:v>
                </c:pt>
                <c:pt idx="702">
                  <c:v>33.407809999999998</c:v>
                </c:pt>
                <c:pt idx="703">
                  <c:v>33.41028</c:v>
                </c:pt>
                <c:pt idx="704">
                  <c:v>33.293529999999997</c:v>
                </c:pt>
                <c:pt idx="705">
                  <c:v>33.532499999999999</c:v>
                </c:pt>
                <c:pt idx="706">
                  <c:v>33.545099999999998</c:v>
                </c:pt>
                <c:pt idx="707">
                  <c:v>33.735939999999999</c:v>
                </c:pt>
                <c:pt idx="708">
                  <c:v>33.541440000000001</c:v>
                </c:pt>
                <c:pt idx="709">
                  <c:v>33.718679999999999</c:v>
                </c:pt>
                <c:pt idx="710">
                  <c:v>33.819360000000003</c:v>
                </c:pt>
                <c:pt idx="711">
                  <c:v>33.663820000000001</c:v>
                </c:pt>
                <c:pt idx="712">
                  <c:v>33.935659999999999</c:v>
                </c:pt>
                <c:pt idx="713">
                  <c:v>33.991779999999999</c:v>
                </c:pt>
                <c:pt idx="714">
                  <c:v>33.901739999999997</c:v>
                </c:pt>
                <c:pt idx="715">
                  <c:v>33.950600000000001</c:v>
                </c:pt>
                <c:pt idx="716">
                  <c:v>33.968580000000003</c:v>
                </c:pt>
                <c:pt idx="717">
                  <c:v>34.162239999999997</c:v>
                </c:pt>
                <c:pt idx="718">
                  <c:v>34.200119999999998</c:v>
                </c:pt>
                <c:pt idx="719">
                  <c:v>34.300020000000004</c:v>
                </c:pt>
                <c:pt idx="720">
                  <c:v>34.290779999999998</c:v>
                </c:pt>
                <c:pt idx="721">
                  <c:v>34.181060000000002</c:v>
                </c:pt>
                <c:pt idx="722">
                  <c:v>34.56908</c:v>
                </c:pt>
                <c:pt idx="723">
                  <c:v>34.418669999999999</c:v>
                </c:pt>
                <c:pt idx="724">
                  <c:v>34.350879999999997</c:v>
                </c:pt>
                <c:pt idx="725">
                  <c:v>34.887610000000002</c:v>
                </c:pt>
                <c:pt idx="726">
                  <c:v>34.490929999999999</c:v>
                </c:pt>
                <c:pt idx="727">
                  <c:v>34.71752</c:v>
                </c:pt>
                <c:pt idx="728">
                  <c:v>34.8977</c:v>
                </c:pt>
                <c:pt idx="729">
                  <c:v>34.855229999999999</c:v>
                </c:pt>
                <c:pt idx="730">
                  <c:v>34.710720000000002</c:v>
                </c:pt>
                <c:pt idx="731">
                  <c:v>35.000869999999999</c:v>
                </c:pt>
                <c:pt idx="732">
                  <c:v>35.191139999999997</c:v>
                </c:pt>
                <c:pt idx="733">
                  <c:v>35.065069999999999</c:v>
                </c:pt>
                <c:pt idx="734">
                  <c:v>34.990299999999998</c:v>
                </c:pt>
                <c:pt idx="735">
                  <c:v>34.90889</c:v>
                </c:pt>
                <c:pt idx="736">
                  <c:v>35.389940000000003</c:v>
                </c:pt>
                <c:pt idx="737">
                  <c:v>35.196350000000002</c:v>
                </c:pt>
                <c:pt idx="738">
                  <c:v>35.38044</c:v>
                </c:pt>
                <c:pt idx="739">
                  <c:v>35.424250000000001</c:v>
                </c:pt>
                <c:pt idx="740">
                  <c:v>35.491880000000002</c:v>
                </c:pt>
                <c:pt idx="741">
                  <c:v>35.456600000000002</c:v>
                </c:pt>
                <c:pt idx="742">
                  <c:v>35.477969999999999</c:v>
                </c:pt>
                <c:pt idx="743">
                  <c:v>35.429099999999998</c:v>
                </c:pt>
                <c:pt idx="744">
                  <c:v>35.844790000000003</c:v>
                </c:pt>
                <c:pt idx="745">
                  <c:v>35.665750000000003</c:v>
                </c:pt>
                <c:pt idx="746">
                  <c:v>36.091700000000003</c:v>
                </c:pt>
                <c:pt idx="747">
                  <c:v>35.925170000000001</c:v>
                </c:pt>
                <c:pt idx="748">
                  <c:v>35.657600000000002</c:v>
                </c:pt>
                <c:pt idx="749">
                  <c:v>36.111919999999998</c:v>
                </c:pt>
                <c:pt idx="750">
                  <c:v>36.099060000000001</c:v>
                </c:pt>
                <c:pt idx="751">
                  <c:v>36.408160000000002</c:v>
                </c:pt>
                <c:pt idx="752">
                  <c:v>36.048740000000002</c:v>
                </c:pt>
                <c:pt idx="753">
                  <c:v>36.3093</c:v>
                </c:pt>
                <c:pt idx="754">
                  <c:v>36.252270000000003</c:v>
                </c:pt>
                <c:pt idx="755">
                  <c:v>36.188299999999998</c:v>
                </c:pt>
                <c:pt idx="756">
                  <c:v>36.593910000000001</c:v>
                </c:pt>
                <c:pt idx="757">
                  <c:v>36.476260000000003</c:v>
                </c:pt>
                <c:pt idx="758">
                  <c:v>36.485529999999997</c:v>
                </c:pt>
                <c:pt idx="759">
                  <c:v>36.633519999999997</c:v>
                </c:pt>
                <c:pt idx="760">
                  <c:v>36.851030000000002</c:v>
                </c:pt>
                <c:pt idx="761">
                  <c:v>36.801969999999997</c:v>
                </c:pt>
                <c:pt idx="762">
                  <c:v>36.883319999999998</c:v>
                </c:pt>
                <c:pt idx="763">
                  <c:v>36.937919999999998</c:v>
                </c:pt>
                <c:pt idx="764">
                  <c:v>37.148679999999999</c:v>
                </c:pt>
                <c:pt idx="765">
                  <c:v>37.113399999999999</c:v>
                </c:pt>
                <c:pt idx="766">
                  <c:v>37.069290000000002</c:v>
                </c:pt>
                <c:pt idx="767">
                  <c:v>37.312899999999999</c:v>
                </c:pt>
                <c:pt idx="768">
                  <c:v>37.24268</c:v>
                </c:pt>
                <c:pt idx="769">
                  <c:v>37.132219999999997</c:v>
                </c:pt>
                <c:pt idx="770">
                  <c:v>37.546239999999997</c:v>
                </c:pt>
                <c:pt idx="771">
                  <c:v>37.526299999999999</c:v>
                </c:pt>
                <c:pt idx="772">
                  <c:v>37.480379999999997</c:v>
                </c:pt>
                <c:pt idx="773">
                  <c:v>37.719410000000003</c:v>
                </c:pt>
                <c:pt idx="774">
                  <c:v>37.856650000000002</c:v>
                </c:pt>
                <c:pt idx="775">
                  <c:v>37.879330000000003</c:v>
                </c:pt>
                <c:pt idx="776">
                  <c:v>37.741289999999999</c:v>
                </c:pt>
                <c:pt idx="777">
                  <c:v>37.759390000000003</c:v>
                </c:pt>
                <c:pt idx="778">
                  <c:v>37.971679999999999</c:v>
                </c:pt>
                <c:pt idx="779">
                  <c:v>37.910899999999998</c:v>
                </c:pt>
                <c:pt idx="780">
                  <c:v>38.1539</c:v>
                </c:pt>
                <c:pt idx="781">
                  <c:v>38.219630000000002</c:v>
                </c:pt>
                <c:pt idx="782">
                  <c:v>38.288139999999999</c:v>
                </c:pt>
                <c:pt idx="783">
                  <c:v>38.509860000000003</c:v>
                </c:pt>
                <c:pt idx="784">
                  <c:v>38.564880000000002</c:v>
                </c:pt>
                <c:pt idx="785">
                  <c:v>38.402439999999999</c:v>
                </c:pt>
                <c:pt idx="786">
                  <c:v>38.617260000000002</c:v>
                </c:pt>
                <c:pt idx="787">
                  <c:v>38.643590000000003</c:v>
                </c:pt>
                <c:pt idx="788">
                  <c:v>38.749560000000002</c:v>
                </c:pt>
                <c:pt idx="789">
                  <c:v>38.779580000000003</c:v>
                </c:pt>
                <c:pt idx="790">
                  <c:v>39.037799999999997</c:v>
                </c:pt>
                <c:pt idx="791">
                  <c:v>39.135449999999999</c:v>
                </c:pt>
                <c:pt idx="792">
                  <c:v>38.896419999999999</c:v>
                </c:pt>
                <c:pt idx="793">
                  <c:v>39.31691</c:v>
                </c:pt>
                <c:pt idx="794">
                  <c:v>39.352139999999999</c:v>
                </c:pt>
                <c:pt idx="795">
                  <c:v>39.175249999999998</c:v>
                </c:pt>
                <c:pt idx="796">
                  <c:v>39.393360000000001</c:v>
                </c:pt>
                <c:pt idx="797">
                  <c:v>39.605220000000003</c:v>
                </c:pt>
                <c:pt idx="798">
                  <c:v>39.612279999999998</c:v>
                </c:pt>
                <c:pt idx="799">
                  <c:v>39.739890000000003</c:v>
                </c:pt>
                <c:pt idx="800">
                  <c:v>39.888680000000001</c:v>
                </c:pt>
                <c:pt idx="801">
                  <c:v>39.809980000000003</c:v>
                </c:pt>
                <c:pt idx="802">
                  <c:v>39.955460000000002</c:v>
                </c:pt>
                <c:pt idx="803">
                  <c:v>40.028199999999998</c:v>
                </c:pt>
                <c:pt idx="804">
                  <c:v>40.119500000000002</c:v>
                </c:pt>
                <c:pt idx="805">
                  <c:v>40.404499999999999</c:v>
                </c:pt>
                <c:pt idx="806">
                  <c:v>40.246310000000001</c:v>
                </c:pt>
                <c:pt idx="807">
                  <c:v>40.418140000000001</c:v>
                </c:pt>
                <c:pt idx="808">
                  <c:v>40.536250000000003</c:v>
                </c:pt>
                <c:pt idx="809">
                  <c:v>40.739420000000003</c:v>
                </c:pt>
                <c:pt idx="810">
                  <c:v>40.829979999999999</c:v>
                </c:pt>
                <c:pt idx="811">
                  <c:v>40.913539999999998</c:v>
                </c:pt>
                <c:pt idx="812">
                  <c:v>40.973909999999997</c:v>
                </c:pt>
                <c:pt idx="813">
                  <c:v>41.028060000000004</c:v>
                </c:pt>
                <c:pt idx="814">
                  <c:v>41.12838</c:v>
                </c:pt>
                <c:pt idx="815">
                  <c:v>41.35557</c:v>
                </c:pt>
                <c:pt idx="816">
                  <c:v>41.374600000000001</c:v>
                </c:pt>
                <c:pt idx="817">
                  <c:v>41.558540000000001</c:v>
                </c:pt>
                <c:pt idx="818">
                  <c:v>41.752099999999999</c:v>
                </c:pt>
                <c:pt idx="819">
                  <c:v>41.658700000000003</c:v>
                </c:pt>
                <c:pt idx="820">
                  <c:v>41.809100000000001</c:v>
                </c:pt>
                <c:pt idx="821">
                  <c:v>41.916910000000001</c:v>
                </c:pt>
                <c:pt idx="822">
                  <c:v>42.104219999999998</c:v>
                </c:pt>
                <c:pt idx="823">
                  <c:v>42.155850000000001</c:v>
                </c:pt>
                <c:pt idx="824">
                  <c:v>42.293999999999997</c:v>
                </c:pt>
                <c:pt idx="825">
                  <c:v>42.516240000000003</c:v>
                </c:pt>
                <c:pt idx="826">
                  <c:v>42.553379999999997</c:v>
                </c:pt>
                <c:pt idx="827">
                  <c:v>42.732239999999997</c:v>
                </c:pt>
                <c:pt idx="828">
                  <c:v>42.885109999999997</c:v>
                </c:pt>
                <c:pt idx="829">
                  <c:v>43.04074</c:v>
                </c:pt>
                <c:pt idx="830">
                  <c:v>43.159030000000001</c:v>
                </c:pt>
                <c:pt idx="831">
                  <c:v>43.201430000000002</c:v>
                </c:pt>
                <c:pt idx="832">
                  <c:v>43.23471</c:v>
                </c:pt>
                <c:pt idx="833">
                  <c:v>43.538519999999998</c:v>
                </c:pt>
                <c:pt idx="834">
                  <c:v>43.73433</c:v>
                </c:pt>
                <c:pt idx="835">
                  <c:v>43.805079999999997</c:v>
                </c:pt>
                <c:pt idx="836">
                  <c:v>43.982340000000001</c:v>
                </c:pt>
                <c:pt idx="837">
                  <c:v>44.048479999999998</c:v>
                </c:pt>
                <c:pt idx="838">
                  <c:v>44.391719999999999</c:v>
                </c:pt>
                <c:pt idx="839">
                  <c:v>44.418779999999998</c:v>
                </c:pt>
                <c:pt idx="840">
                  <c:v>44.378079999999997</c:v>
                </c:pt>
                <c:pt idx="841">
                  <c:v>44.694670000000002</c:v>
                </c:pt>
                <c:pt idx="842">
                  <c:v>44.794400000000003</c:v>
                </c:pt>
                <c:pt idx="843">
                  <c:v>44.97533</c:v>
                </c:pt>
                <c:pt idx="844">
                  <c:v>45.176360000000003</c:v>
                </c:pt>
                <c:pt idx="845">
                  <c:v>45.360599999999998</c:v>
                </c:pt>
                <c:pt idx="846">
                  <c:v>45.358289999999997</c:v>
                </c:pt>
                <c:pt idx="847">
                  <c:v>45.600299999999997</c:v>
                </c:pt>
                <c:pt idx="848">
                  <c:v>45.884309999999999</c:v>
                </c:pt>
                <c:pt idx="849">
                  <c:v>46.041200000000003</c:v>
                </c:pt>
                <c:pt idx="850">
                  <c:v>46.32938</c:v>
                </c:pt>
                <c:pt idx="851">
                  <c:v>46.323210000000003</c:v>
                </c:pt>
                <c:pt idx="852">
                  <c:v>46.715479999999999</c:v>
                </c:pt>
                <c:pt idx="853">
                  <c:v>46.713630000000002</c:v>
                </c:pt>
                <c:pt idx="854">
                  <c:v>46.855139999999999</c:v>
                </c:pt>
                <c:pt idx="855">
                  <c:v>47.1233</c:v>
                </c:pt>
                <c:pt idx="856">
                  <c:v>47.369779999999999</c:v>
                </c:pt>
                <c:pt idx="857">
                  <c:v>47.559399999999997</c:v>
                </c:pt>
                <c:pt idx="858">
                  <c:v>47.739600000000003</c:v>
                </c:pt>
                <c:pt idx="859">
                  <c:v>47.920259999999999</c:v>
                </c:pt>
                <c:pt idx="860">
                  <c:v>48.255740000000003</c:v>
                </c:pt>
                <c:pt idx="861">
                  <c:v>48.207189999999997</c:v>
                </c:pt>
                <c:pt idx="862">
                  <c:v>48.611109999999996</c:v>
                </c:pt>
                <c:pt idx="863">
                  <c:v>48.813510000000001</c:v>
                </c:pt>
                <c:pt idx="864">
                  <c:v>48.912759999999999</c:v>
                </c:pt>
                <c:pt idx="865">
                  <c:v>49.139499999999998</c:v>
                </c:pt>
                <c:pt idx="866">
                  <c:v>49.32452</c:v>
                </c:pt>
                <c:pt idx="867">
                  <c:v>49.64461</c:v>
                </c:pt>
                <c:pt idx="868">
                  <c:v>49.972189999999998</c:v>
                </c:pt>
                <c:pt idx="869">
                  <c:v>50.30585</c:v>
                </c:pt>
                <c:pt idx="870">
                  <c:v>50.328960000000002</c:v>
                </c:pt>
                <c:pt idx="871">
                  <c:v>50.771909999999998</c:v>
                </c:pt>
                <c:pt idx="872">
                  <c:v>50.835720000000002</c:v>
                </c:pt>
                <c:pt idx="873">
                  <c:v>51.195480000000003</c:v>
                </c:pt>
                <c:pt idx="874">
                  <c:v>51.52534</c:v>
                </c:pt>
                <c:pt idx="875">
                  <c:v>51.640259999999998</c:v>
                </c:pt>
                <c:pt idx="876">
                  <c:v>51.805370000000003</c:v>
                </c:pt>
                <c:pt idx="877">
                  <c:v>52.272629999999999</c:v>
                </c:pt>
                <c:pt idx="878">
                  <c:v>52.465670000000003</c:v>
                </c:pt>
                <c:pt idx="879">
                  <c:v>52.695659999999997</c:v>
                </c:pt>
                <c:pt idx="880">
                  <c:v>53.089570000000002</c:v>
                </c:pt>
                <c:pt idx="881">
                  <c:v>53.32085</c:v>
                </c:pt>
                <c:pt idx="882">
                  <c:v>53.72681</c:v>
                </c:pt>
                <c:pt idx="883">
                  <c:v>53.802639999999997</c:v>
                </c:pt>
                <c:pt idx="884">
                  <c:v>54.296059999999997</c:v>
                </c:pt>
                <c:pt idx="885">
                  <c:v>54.61036</c:v>
                </c:pt>
                <c:pt idx="886">
                  <c:v>54.810229999999997</c:v>
                </c:pt>
                <c:pt idx="887">
                  <c:v>55.005789999999998</c:v>
                </c:pt>
                <c:pt idx="888">
                  <c:v>55.505859999999998</c:v>
                </c:pt>
                <c:pt idx="889">
                  <c:v>55.706679999999999</c:v>
                </c:pt>
                <c:pt idx="890">
                  <c:v>56.112659999999998</c:v>
                </c:pt>
                <c:pt idx="891">
                  <c:v>56.50376</c:v>
                </c:pt>
                <c:pt idx="892">
                  <c:v>56.822859999999999</c:v>
                </c:pt>
                <c:pt idx="893">
                  <c:v>57.060279999999999</c:v>
                </c:pt>
                <c:pt idx="894">
                  <c:v>57.500819999999997</c:v>
                </c:pt>
                <c:pt idx="895">
                  <c:v>57.732559999999999</c:v>
                </c:pt>
                <c:pt idx="896">
                  <c:v>58.193820000000002</c:v>
                </c:pt>
                <c:pt idx="897">
                  <c:v>58.48021</c:v>
                </c:pt>
                <c:pt idx="898">
                  <c:v>58.760959999999997</c:v>
                </c:pt>
                <c:pt idx="899">
                  <c:v>59.350369999999998</c:v>
                </c:pt>
                <c:pt idx="900">
                  <c:v>59.623800000000003</c:v>
                </c:pt>
                <c:pt idx="901">
                  <c:v>60.016440000000003</c:v>
                </c:pt>
                <c:pt idx="902">
                  <c:v>60.30968</c:v>
                </c:pt>
                <c:pt idx="903">
                  <c:v>60.767130000000002</c:v>
                </c:pt>
                <c:pt idx="904">
                  <c:v>61.284129999999998</c:v>
                </c:pt>
                <c:pt idx="905">
                  <c:v>61.699840000000002</c:v>
                </c:pt>
                <c:pt idx="906">
                  <c:v>61.943649999999998</c:v>
                </c:pt>
                <c:pt idx="907">
                  <c:v>62.548209999999997</c:v>
                </c:pt>
                <c:pt idx="908">
                  <c:v>63.000540000000001</c:v>
                </c:pt>
                <c:pt idx="909">
                  <c:v>63.399549999999998</c:v>
                </c:pt>
                <c:pt idx="910">
                  <c:v>63.698799999999999</c:v>
                </c:pt>
                <c:pt idx="911">
                  <c:v>64.405699999999996</c:v>
                </c:pt>
                <c:pt idx="912">
                  <c:v>64.743840000000006</c:v>
                </c:pt>
                <c:pt idx="913">
                  <c:v>65.251099999999994</c:v>
                </c:pt>
                <c:pt idx="914">
                  <c:v>65.712999999999994</c:v>
                </c:pt>
                <c:pt idx="915">
                  <c:v>66.267880000000005</c:v>
                </c:pt>
                <c:pt idx="916">
                  <c:v>66.729889999999997</c:v>
                </c:pt>
                <c:pt idx="917">
                  <c:v>67.122309999999999</c:v>
                </c:pt>
                <c:pt idx="918">
                  <c:v>67.739000000000004</c:v>
                </c:pt>
                <c:pt idx="919">
                  <c:v>68.285259999999994</c:v>
                </c:pt>
                <c:pt idx="920">
                  <c:v>68.812150000000003</c:v>
                </c:pt>
                <c:pt idx="921">
                  <c:v>69.240570000000005</c:v>
                </c:pt>
                <c:pt idx="922">
                  <c:v>70.036379999999994</c:v>
                </c:pt>
                <c:pt idx="923">
                  <c:v>70.575199999999995</c:v>
                </c:pt>
                <c:pt idx="924">
                  <c:v>71.061629999999994</c:v>
                </c:pt>
                <c:pt idx="925">
                  <c:v>71.467979999999997</c:v>
                </c:pt>
                <c:pt idx="926">
                  <c:v>72.122699999999995</c:v>
                </c:pt>
                <c:pt idx="927">
                  <c:v>72.830929999999995</c:v>
                </c:pt>
                <c:pt idx="928">
                  <c:v>73.489779999999996</c:v>
                </c:pt>
                <c:pt idx="929">
                  <c:v>74.021460000000005</c:v>
                </c:pt>
                <c:pt idx="930">
                  <c:v>74.656199999999998</c:v>
                </c:pt>
                <c:pt idx="931">
                  <c:v>75.184619999999995</c:v>
                </c:pt>
                <c:pt idx="932">
                  <c:v>76.097049999999996</c:v>
                </c:pt>
                <c:pt idx="933">
                  <c:v>76.701539999999994</c:v>
                </c:pt>
                <c:pt idx="934">
                  <c:v>77.304450000000003</c:v>
                </c:pt>
                <c:pt idx="935">
                  <c:v>78.116</c:v>
                </c:pt>
                <c:pt idx="936">
                  <c:v>78.858260000000001</c:v>
                </c:pt>
                <c:pt idx="937">
                  <c:v>79.499880000000005</c:v>
                </c:pt>
                <c:pt idx="938">
                  <c:v>80.399010000000004</c:v>
                </c:pt>
                <c:pt idx="939">
                  <c:v>81.255690000000001</c:v>
                </c:pt>
                <c:pt idx="940">
                  <c:v>81.892390000000006</c:v>
                </c:pt>
                <c:pt idx="941">
                  <c:v>82.778199999999998</c:v>
                </c:pt>
                <c:pt idx="942">
                  <c:v>83.662739999999999</c:v>
                </c:pt>
                <c:pt idx="943">
                  <c:v>84.54992</c:v>
                </c:pt>
                <c:pt idx="944">
                  <c:v>85.485619999999997</c:v>
                </c:pt>
                <c:pt idx="945">
                  <c:v>86.096279999999993</c:v>
                </c:pt>
                <c:pt idx="946">
                  <c:v>87.07047</c:v>
                </c:pt>
                <c:pt idx="947">
                  <c:v>88.09375</c:v>
                </c:pt>
                <c:pt idx="948">
                  <c:v>89.09599</c:v>
                </c:pt>
                <c:pt idx="949">
                  <c:v>90.06926</c:v>
                </c:pt>
                <c:pt idx="950">
                  <c:v>90.914010000000005</c:v>
                </c:pt>
                <c:pt idx="951">
                  <c:v>91.930239999999998</c:v>
                </c:pt>
                <c:pt idx="952">
                  <c:v>93.078310000000002</c:v>
                </c:pt>
                <c:pt idx="953">
                  <c:v>93.848039999999997</c:v>
                </c:pt>
                <c:pt idx="954">
                  <c:v>95.070160000000001</c:v>
                </c:pt>
                <c:pt idx="955">
                  <c:v>96.278720000000007</c:v>
                </c:pt>
                <c:pt idx="956">
                  <c:v>97.22569</c:v>
                </c:pt>
                <c:pt idx="957">
                  <c:v>98.402460000000005</c:v>
                </c:pt>
                <c:pt idx="958">
                  <c:v>99.439080000000004</c:v>
                </c:pt>
                <c:pt idx="959">
                  <c:v>100.52970000000001</c:v>
                </c:pt>
                <c:pt idx="960">
                  <c:v>101.8288</c:v>
                </c:pt>
                <c:pt idx="961">
                  <c:v>103.0064</c:v>
                </c:pt>
                <c:pt idx="962">
                  <c:v>104.1157</c:v>
                </c:pt>
                <c:pt idx="963">
                  <c:v>105.38849999999999</c:v>
                </c:pt>
                <c:pt idx="964">
                  <c:v>106.74760000000001</c:v>
                </c:pt>
                <c:pt idx="965">
                  <c:v>108.0394</c:v>
                </c:pt>
                <c:pt idx="966">
                  <c:v>109.3866</c:v>
                </c:pt>
                <c:pt idx="967">
                  <c:v>110.7574</c:v>
                </c:pt>
                <c:pt idx="968">
                  <c:v>111.93640000000001</c:v>
                </c:pt>
                <c:pt idx="969">
                  <c:v>113.41079999999999</c:v>
                </c:pt>
                <c:pt idx="970">
                  <c:v>114.818</c:v>
                </c:pt>
                <c:pt idx="971">
                  <c:v>116.32089999999999</c:v>
                </c:pt>
                <c:pt idx="972">
                  <c:v>117.8563</c:v>
                </c:pt>
                <c:pt idx="973">
                  <c:v>119.3176</c:v>
                </c:pt>
                <c:pt idx="974">
                  <c:v>120.9529</c:v>
                </c:pt>
                <c:pt idx="975">
                  <c:v>122.51260000000001</c:v>
                </c:pt>
                <c:pt idx="976">
                  <c:v>124.2937</c:v>
                </c:pt>
                <c:pt idx="977">
                  <c:v>125.72110000000001</c:v>
                </c:pt>
                <c:pt idx="978">
                  <c:v>127.2338</c:v>
                </c:pt>
                <c:pt idx="979">
                  <c:v>128.90870000000001</c:v>
                </c:pt>
                <c:pt idx="980">
                  <c:v>130.59299999999999</c:v>
                </c:pt>
                <c:pt idx="981">
                  <c:v>132.36779999999999</c:v>
                </c:pt>
                <c:pt idx="982">
                  <c:v>133.99340000000001</c:v>
                </c:pt>
                <c:pt idx="983">
                  <c:v>135.54130000000001</c:v>
                </c:pt>
                <c:pt idx="984">
                  <c:v>137.2876</c:v>
                </c:pt>
                <c:pt idx="985">
                  <c:v>139.0204</c:v>
                </c:pt>
                <c:pt idx="986">
                  <c:v>140.74289999999999</c:v>
                </c:pt>
                <c:pt idx="987">
                  <c:v>142.62100000000001</c:v>
                </c:pt>
                <c:pt idx="988">
                  <c:v>144.2527</c:v>
                </c:pt>
                <c:pt idx="989">
                  <c:v>146.18629999999999</c:v>
                </c:pt>
                <c:pt idx="990">
                  <c:v>147.8425</c:v>
                </c:pt>
                <c:pt idx="991">
                  <c:v>149.68020000000001</c:v>
                </c:pt>
                <c:pt idx="992">
                  <c:v>151.66139999999999</c:v>
                </c:pt>
                <c:pt idx="993">
                  <c:v>153.5326</c:v>
                </c:pt>
                <c:pt idx="994">
                  <c:v>155.22290000000001</c:v>
                </c:pt>
                <c:pt idx="995">
                  <c:v>157.11199999999999</c:v>
                </c:pt>
                <c:pt idx="996">
                  <c:v>158.8835</c:v>
                </c:pt>
                <c:pt idx="997">
                  <c:v>160.70939999999999</c:v>
                </c:pt>
                <c:pt idx="998">
                  <c:v>162.452</c:v>
                </c:pt>
                <c:pt idx="999">
                  <c:v>164.17760000000001</c:v>
                </c:pt>
                <c:pt idx="1000">
                  <c:v>165.85679999999999</c:v>
                </c:pt>
                <c:pt idx="1001">
                  <c:v>167.58529999999999</c:v>
                </c:pt>
                <c:pt idx="1002">
                  <c:v>169.30889999999999</c:v>
                </c:pt>
                <c:pt idx="1003">
                  <c:v>170.99199999999999</c:v>
                </c:pt>
                <c:pt idx="1004">
                  <c:v>172.702</c:v>
                </c:pt>
                <c:pt idx="1005">
                  <c:v>174.51660000000001</c:v>
                </c:pt>
                <c:pt idx="1006">
                  <c:v>176.0744</c:v>
                </c:pt>
                <c:pt idx="1007">
                  <c:v>177.6746</c:v>
                </c:pt>
                <c:pt idx="1008">
                  <c:v>179.21530000000001</c:v>
                </c:pt>
                <c:pt idx="1009">
                  <c:v>180.64959999999999</c:v>
                </c:pt>
                <c:pt idx="1010">
                  <c:v>182.12950000000001</c:v>
                </c:pt>
                <c:pt idx="1011">
                  <c:v>183.40039999999999</c:v>
                </c:pt>
                <c:pt idx="1012">
                  <c:v>184.69059999999999</c:v>
                </c:pt>
                <c:pt idx="1013">
                  <c:v>185.96940000000001</c:v>
                </c:pt>
                <c:pt idx="1014">
                  <c:v>187.07050000000001</c:v>
                </c:pt>
                <c:pt idx="1015">
                  <c:v>188.11259999999999</c:v>
                </c:pt>
                <c:pt idx="1016">
                  <c:v>189.25980000000001</c:v>
                </c:pt>
                <c:pt idx="1017">
                  <c:v>190.36</c:v>
                </c:pt>
                <c:pt idx="1018">
                  <c:v>191.24100000000001</c:v>
                </c:pt>
                <c:pt idx="1019">
                  <c:v>192.07599999999999</c:v>
                </c:pt>
                <c:pt idx="1020">
                  <c:v>192.72139999999999</c:v>
                </c:pt>
                <c:pt idx="1021">
                  <c:v>193.3194</c:v>
                </c:pt>
                <c:pt idx="1022">
                  <c:v>193.8707</c:v>
                </c:pt>
                <c:pt idx="1023">
                  <c:v>194.1771</c:v>
                </c:pt>
                <c:pt idx="1024">
                  <c:v>194.5531</c:v>
                </c:pt>
                <c:pt idx="1025">
                  <c:v>194.53149999999999</c:v>
                </c:pt>
                <c:pt idx="1026">
                  <c:v>194.79320000000001</c:v>
                </c:pt>
                <c:pt idx="1027">
                  <c:v>194.87690000000001</c:v>
                </c:pt>
                <c:pt idx="1028">
                  <c:v>194.72880000000001</c:v>
                </c:pt>
                <c:pt idx="1029">
                  <c:v>194.5284</c:v>
                </c:pt>
                <c:pt idx="1030">
                  <c:v>194.23150000000001</c:v>
                </c:pt>
                <c:pt idx="1031">
                  <c:v>193.72919999999999</c:v>
                </c:pt>
                <c:pt idx="1032">
                  <c:v>193.15549999999999</c:v>
                </c:pt>
                <c:pt idx="1033">
                  <c:v>192.36240000000001</c:v>
                </c:pt>
                <c:pt idx="1034">
                  <c:v>191.54249999999999</c:v>
                </c:pt>
                <c:pt idx="1035">
                  <c:v>190.57050000000001</c:v>
                </c:pt>
                <c:pt idx="1036">
                  <c:v>189.5728</c:v>
                </c:pt>
                <c:pt idx="1037">
                  <c:v>188.51580000000001</c:v>
                </c:pt>
                <c:pt idx="1038">
                  <c:v>187.27719999999999</c:v>
                </c:pt>
                <c:pt idx="1039">
                  <c:v>185.90020000000001</c:v>
                </c:pt>
                <c:pt idx="1040">
                  <c:v>184.5094</c:v>
                </c:pt>
                <c:pt idx="1041">
                  <c:v>182.8366</c:v>
                </c:pt>
                <c:pt idx="1042">
                  <c:v>181.17699999999999</c:v>
                </c:pt>
                <c:pt idx="1043">
                  <c:v>179.3777</c:v>
                </c:pt>
                <c:pt idx="1044">
                  <c:v>177.47540000000001</c:v>
                </c:pt>
                <c:pt idx="1045">
                  <c:v>175.50919999999999</c:v>
                </c:pt>
                <c:pt idx="1046">
                  <c:v>173.42509999999999</c:v>
                </c:pt>
                <c:pt idx="1047">
                  <c:v>171.29759999999999</c:v>
                </c:pt>
                <c:pt idx="1048">
                  <c:v>169.12450000000001</c:v>
                </c:pt>
                <c:pt idx="1049">
                  <c:v>166.87360000000001</c:v>
                </c:pt>
                <c:pt idx="1050">
                  <c:v>164.60659999999999</c:v>
                </c:pt>
                <c:pt idx="1051">
                  <c:v>162.23750000000001</c:v>
                </c:pt>
                <c:pt idx="1052">
                  <c:v>159.6995</c:v>
                </c:pt>
                <c:pt idx="1053">
                  <c:v>157.2484</c:v>
                </c:pt>
                <c:pt idx="1054">
                  <c:v>154.67099999999999</c:v>
                </c:pt>
                <c:pt idx="1055">
                  <c:v>152.11109999999999</c:v>
                </c:pt>
                <c:pt idx="1056">
                  <c:v>149.43879999999999</c:v>
                </c:pt>
                <c:pt idx="1057">
                  <c:v>146.8509</c:v>
                </c:pt>
                <c:pt idx="1058">
                  <c:v>144.1704</c:v>
                </c:pt>
                <c:pt idx="1059">
                  <c:v>141.44540000000001</c:v>
                </c:pt>
                <c:pt idx="1060">
                  <c:v>138.67150000000001</c:v>
                </c:pt>
                <c:pt idx="1061">
                  <c:v>135.88800000000001</c:v>
                </c:pt>
                <c:pt idx="1062">
                  <c:v>133.13200000000001</c:v>
                </c:pt>
                <c:pt idx="1063">
                  <c:v>130.42519999999999</c:v>
                </c:pt>
                <c:pt idx="1064">
                  <c:v>127.673</c:v>
                </c:pt>
                <c:pt idx="1065">
                  <c:v>124.9162</c:v>
                </c:pt>
                <c:pt idx="1066">
                  <c:v>122.2607</c:v>
                </c:pt>
                <c:pt idx="1067">
                  <c:v>119.52379999999999</c:v>
                </c:pt>
                <c:pt idx="1068">
                  <c:v>116.82689999999999</c:v>
                </c:pt>
                <c:pt idx="1069">
                  <c:v>114.1773</c:v>
                </c:pt>
                <c:pt idx="1070">
                  <c:v>111.5531</c:v>
                </c:pt>
                <c:pt idx="1071">
                  <c:v>108.92230000000001</c:v>
                </c:pt>
                <c:pt idx="1072">
                  <c:v>106.3554</c:v>
                </c:pt>
                <c:pt idx="1073">
                  <c:v>103.7968</c:v>
                </c:pt>
                <c:pt idx="1074">
                  <c:v>101.2654</c:v>
                </c:pt>
                <c:pt idx="1075">
                  <c:v>98.786079999999998</c:v>
                </c:pt>
                <c:pt idx="1076">
                  <c:v>96.343199999999996</c:v>
                </c:pt>
                <c:pt idx="1077">
                  <c:v>93.948250000000002</c:v>
                </c:pt>
                <c:pt idx="1078">
                  <c:v>91.604500000000002</c:v>
                </c:pt>
                <c:pt idx="1079">
                  <c:v>89.332949999999997</c:v>
                </c:pt>
                <c:pt idx="1080">
                  <c:v>87.031450000000007</c:v>
                </c:pt>
                <c:pt idx="1081">
                  <c:v>84.802940000000007</c:v>
                </c:pt>
                <c:pt idx="1082">
                  <c:v>82.623159999999999</c:v>
                </c:pt>
                <c:pt idx="1083">
                  <c:v>80.428120000000007</c:v>
                </c:pt>
                <c:pt idx="1084">
                  <c:v>78.359520000000003</c:v>
                </c:pt>
                <c:pt idx="1085">
                  <c:v>76.266499999999994</c:v>
                </c:pt>
                <c:pt idx="1086">
                  <c:v>74.219660000000005</c:v>
                </c:pt>
                <c:pt idx="1087">
                  <c:v>72.298370000000006</c:v>
                </c:pt>
                <c:pt idx="1088">
                  <c:v>70.377099999999999</c:v>
                </c:pt>
                <c:pt idx="1089">
                  <c:v>68.51952</c:v>
                </c:pt>
                <c:pt idx="1090">
                  <c:v>66.6798</c:v>
                </c:pt>
                <c:pt idx="1091">
                  <c:v>64.887379999999993</c:v>
                </c:pt>
                <c:pt idx="1092">
                  <c:v>63.111800000000002</c:v>
                </c:pt>
                <c:pt idx="1093">
                  <c:v>61.43291</c:v>
                </c:pt>
                <c:pt idx="1094">
                  <c:v>59.76688</c:v>
                </c:pt>
                <c:pt idx="1095">
                  <c:v>58.178080000000001</c:v>
                </c:pt>
                <c:pt idx="1096">
                  <c:v>56.607640000000004</c:v>
                </c:pt>
                <c:pt idx="1097">
                  <c:v>55.098869999999998</c:v>
                </c:pt>
                <c:pt idx="1098">
                  <c:v>53.591230000000003</c:v>
                </c:pt>
                <c:pt idx="1099">
                  <c:v>52.148769999999999</c:v>
                </c:pt>
                <c:pt idx="1100">
                  <c:v>50.751660000000001</c:v>
                </c:pt>
                <c:pt idx="1101">
                  <c:v>49.377499999999998</c:v>
                </c:pt>
                <c:pt idx="1102">
                  <c:v>48.059359999999998</c:v>
                </c:pt>
                <c:pt idx="1103">
                  <c:v>46.757399999999997</c:v>
                </c:pt>
                <c:pt idx="1104">
                  <c:v>45.520240000000001</c:v>
                </c:pt>
                <c:pt idx="1105">
                  <c:v>44.292740000000002</c:v>
                </c:pt>
                <c:pt idx="1106">
                  <c:v>43.132980000000003</c:v>
                </c:pt>
                <c:pt idx="1107">
                  <c:v>41.961860000000001</c:v>
                </c:pt>
                <c:pt idx="1108">
                  <c:v>40.852060000000002</c:v>
                </c:pt>
                <c:pt idx="1109">
                  <c:v>39.759030000000003</c:v>
                </c:pt>
                <c:pt idx="1110">
                  <c:v>38.688800000000001</c:v>
                </c:pt>
                <c:pt idx="1111">
                  <c:v>37.694339999999997</c:v>
                </c:pt>
                <c:pt idx="1112">
                  <c:v>36.689300000000003</c:v>
                </c:pt>
                <c:pt idx="1113">
                  <c:v>35.707189999999997</c:v>
                </c:pt>
                <c:pt idx="1114">
                  <c:v>34.760120000000001</c:v>
                </c:pt>
                <c:pt idx="1115">
                  <c:v>33.854469999999999</c:v>
                </c:pt>
                <c:pt idx="1116">
                  <c:v>32.959400000000002</c:v>
                </c:pt>
                <c:pt idx="1117">
                  <c:v>32.100389999999997</c:v>
                </c:pt>
                <c:pt idx="1118">
                  <c:v>31.254580000000001</c:v>
                </c:pt>
                <c:pt idx="1119">
                  <c:v>30.439800000000002</c:v>
                </c:pt>
                <c:pt idx="1120">
                  <c:v>29.648759999999999</c:v>
                </c:pt>
                <c:pt idx="1121">
                  <c:v>28.863240000000001</c:v>
                </c:pt>
                <c:pt idx="1122">
                  <c:v>28.114809999999999</c:v>
                </c:pt>
                <c:pt idx="1123">
                  <c:v>27.395600000000002</c:v>
                </c:pt>
                <c:pt idx="1124">
                  <c:v>26.707339999999999</c:v>
                </c:pt>
                <c:pt idx="1125">
                  <c:v>26.010660000000001</c:v>
                </c:pt>
                <c:pt idx="1126">
                  <c:v>25.375779999999999</c:v>
                </c:pt>
                <c:pt idx="1127">
                  <c:v>24.730090000000001</c:v>
                </c:pt>
                <c:pt idx="1128">
                  <c:v>24.1037</c:v>
                </c:pt>
                <c:pt idx="1129">
                  <c:v>23.501280000000001</c:v>
                </c:pt>
                <c:pt idx="1130">
                  <c:v>22.909379999999999</c:v>
                </c:pt>
                <c:pt idx="1131">
                  <c:v>22.351510000000001</c:v>
                </c:pt>
                <c:pt idx="1132">
                  <c:v>21.791309999999999</c:v>
                </c:pt>
                <c:pt idx="1133">
                  <c:v>21.261780000000002</c:v>
                </c:pt>
                <c:pt idx="1134">
                  <c:v>20.73892</c:v>
                </c:pt>
                <c:pt idx="1135">
                  <c:v>20.21651</c:v>
                </c:pt>
                <c:pt idx="1136">
                  <c:v>19.715399999999999</c:v>
                </c:pt>
                <c:pt idx="1137">
                  <c:v>19.235510000000001</c:v>
                </c:pt>
                <c:pt idx="1138">
                  <c:v>18.782530000000001</c:v>
                </c:pt>
                <c:pt idx="1139">
                  <c:v>18.333089999999999</c:v>
                </c:pt>
                <c:pt idx="1140">
                  <c:v>17.885300000000001</c:v>
                </c:pt>
                <c:pt idx="1141">
                  <c:v>17.450869999999998</c:v>
                </c:pt>
                <c:pt idx="1142">
                  <c:v>17.05846</c:v>
                </c:pt>
                <c:pt idx="1143">
                  <c:v>16.630890000000001</c:v>
                </c:pt>
                <c:pt idx="1144">
                  <c:v>16.245329999999999</c:v>
                </c:pt>
                <c:pt idx="1145">
                  <c:v>15.85111</c:v>
                </c:pt>
                <c:pt idx="1146">
                  <c:v>15.460509999999999</c:v>
                </c:pt>
                <c:pt idx="1147">
                  <c:v>15.12872</c:v>
                </c:pt>
                <c:pt idx="1148">
                  <c:v>14.769259999999999</c:v>
                </c:pt>
                <c:pt idx="1149">
                  <c:v>14.426869999999999</c:v>
                </c:pt>
                <c:pt idx="1150">
                  <c:v>14.080640000000001</c:v>
                </c:pt>
                <c:pt idx="1151">
                  <c:v>13.75787</c:v>
                </c:pt>
                <c:pt idx="1152">
                  <c:v>13.44304</c:v>
                </c:pt>
                <c:pt idx="1153">
                  <c:v>13.13977</c:v>
                </c:pt>
                <c:pt idx="1154">
                  <c:v>12.82769</c:v>
                </c:pt>
                <c:pt idx="1155">
                  <c:v>12.529400000000001</c:v>
                </c:pt>
                <c:pt idx="1156">
                  <c:v>12.23443</c:v>
                </c:pt>
                <c:pt idx="1157">
                  <c:v>11.950609999999999</c:v>
                </c:pt>
                <c:pt idx="1158">
                  <c:v>11.70345</c:v>
                </c:pt>
                <c:pt idx="1159">
                  <c:v>11.422169999999999</c:v>
                </c:pt>
                <c:pt idx="1160">
                  <c:v>11.170820000000001</c:v>
                </c:pt>
                <c:pt idx="1161">
                  <c:v>10.94064</c:v>
                </c:pt>
                <c:pt idx="1162">
                  <c:v>10.68824</c:v>
                </c:pt>
                <c:pt idx="1163">
                  <c:v>10.45224</c:v>
                </c:pt>
                <c:pt idx="1164">
                  <c:v>10.22186</c:v>
                </c:pt>
                <c:pt idx="1165">
                  <c:v>10.00018</c:v>
                </c:pt>
                <c:pt idx="1166">
                  <c:v>9.7752119999999998</c:v>
                </c:pt>
                <c:pt idx="1167">
                  <c:v>9.5769939999999991</c:v>
                </c:pt>
                <c:pt idx="1168">
                  <c:v>9.3629929999999995</c:v>
                </c:pt>
                <c:pt idx="1169">
                  <c:v>9.1706249999999994</c:v>
                </c:pt>
                <c:pt idx="1170">
                  <c:v>8.9438949999999995</c:v>
                </c:pt>
                <c:pt idx="1171">
                  <c:v>8.7653429999999997</c:v>
                </c:pt>
                <c:pt idx="1172">
                  <c:v>8.5833809999999993</c:v>
                </c:pt>
                <c:pt idx="1173">
                  <c:v>8.3982309999999991</c:v>
                </c:pt>
                <c:pt idx="1174">
                  <c:v>8.2345100000000002</c:v>
                </c:pt>
                <c:pt idx="1175">
                  <c:v>8.0571529999999996</c:v>
                </c:pt>
                <c:pt idx="1176">
                  <c:v>7.8907280000000002</c:v>
                </c:pt>
                <c:pt idx="1177">
                  <c:v>7.727589</c:v>
                </c:pt>
                <c:pt idx="1178">
                  <c:v>7.5750440000000001</c:v>
                </c:pt>
                <c:pt idx="1179">
                  <c:v>7.3901180000000002</c:v>
                </c:pt>
                <c:pt idx="1180">
                  <c:v>7.2555560000000003</c:v>
                </c:pt>
                <c:pt idx="1181">
                  <c:v>7.1204419999999997</c:v>
                </c:pt>
                <c:pt idx="1182">
                  <c:v>6.9585889999999999</c:v>
                </c:pt>
                <c:pt idx="1183">
                  <c:v>6.8250500000000001</c:v>
                </c:pt>
                <c:pt idx="1184">
                  <c:v>6.6961639999999996</c:v>
                </c:pt>
                <c:pt idx="1185">
                  <c:v>6.5564220000000004</c:v>
                </c:pt>
                <c:pt idx="1186">
                  <c:v>6.4167240000000003</c:v>
                </c:pt>
                <c:pt idx="1187">
                  <c:v>6.3122939999999996</c:v>
                </c:pt>
                <c:pt idx="1188">
                  <c:v>6.1630370000000001</c:v>
                </c:pt>
                <c:pt idx="1189">
                  <c:v>6.0340429999999996</c:v>
                </c:pt>
                <c:pt idx="1190">
                  <c:v>5.9302679999999999</c:v>
                </c:pt>
                <c:pt idx="1191">
                  <c:v>5.8142300000000002</c:v>
                </c:pt>
                <c:pt idx="1192">
                  <c:v>5.7070499999999997</c:v>
                </c:pt>
                <c:pt idx="1193">
                  <c:v>5.5840680000000003</c:v>
                </c:pt>
                <c:pt idx="1194">
                  <c:v>5.4759919999999997</c:v>
                </c:pt>
                <c:pt idx="1195">
                  <c:v>5.3832890000000004</c:v>
                </c:pt>
                <c:pt idx="1196">
                  <c:v>5.2734969999999999</c:v>
                </c:pt>
                <c:pt idx="1197">
                  <c:v>5.1600099999999998</c:v>
                </c:pt>
                <c:pt idx="1198">
                  <c:v>5.0870600000000001</c:v>
                </c:pt>
                <c:pt idx="1199">
                  <c:v>4.9649179999999999</c:v>
                </c:pt>
                <c:pt idx="1200">
                  <c:v>4.8938420000000002</c:v>
                </c:pt>
                <c:pt idx="1201">
                  <c:v>4.7915780000000003</c:v>
                </c:pt>
                <c:pt idx="1202">
                  <c:v>4.7133000000000003</c:v>
                </c:pt>
                <c:pt idx="1203">
                  <c:v>4.6281720000000002</c:v>
                </c:pt>
                <c:pt idx="1204">
                  <c:v>4.5255660000000004</c:v>
                </c:pt>
                <c:pt idx="1205">
                  <c:v>4.4454779999999996</c:v>
                </c:pt>
                <c:pt idx="1206">
                  <c:v>4.3720929999999996</c:v>
                </c:pt>
                <c:pt idx="1207">
                  <c:v>4.2990519999999997</c:v>
                </c:pt>
                <c:pt idx="1208">
                  <c:v>4.2146759999999999</c:v>
                </c:pt>
                <c:pt idx="1209">
                  <c:v>4.1554450000000003</c:v>
                </c:pt>
                <c:pt idx="1210">
                  <c:v>4.0846030000000004</c:v>
                </c:pt>
                <c:pt idx="1211">
                  <c:v>3.9951089999999998</c:v>
                </c:pt>
                <c:pt idx="1212">
                  <c:v>3.9339940000000002</c:v>
                </c:pt>
                <c:pt idx="1213">
                  <c:v>3.8807420000000001</c:v>
                </c:pt>
                <c:pt idx="1214">
                  <c:v>3.7967559999999998</c:v>
                </c:pt>
                <c:pt idx="1215">
                  <c:v>3.756853</c:v>
                </c:pt>
                <c:pt idx="1216">
                  <c:v>3.675662</c:v>
                </c:pt>
                <c:pt idx="1217">
                  <c:v>3.6260880000000002</c:v>
                </c:pt>
                <c:pt idx="1218">
                  <c:v>3.5553279999999998</c:v>
                </c:pt>
                <c:pt idx="1219">
                  <c:v>3.5029880000000002</c:v>
                </c:pt>
                <c:pt idx="1220">
                  <c:v>3.443244</c:v>
                </c:pt>
                <c:pt idx="1221">
                  <c:v>3.390231</c:v>
                </c:pt>
                <c:pt idx="1222">
                  <c:v>3.3293699999999999</c:v>
                </c:pt>
                <c:pt idx="1223">
                  <c:v>3.2808959999999998</c:v>
                </c:pt>
                <c:pt idx="1224">
                  <c:v>3.211983</c:v>
                </c:pt>
                <c:pt idx="1225">
                  <c:v>3.1657700000000002</c:v>
                </c:pt>
                <c:pt idx="1226">
                  <c:v>3.128584</c:v>
                </c:pt>
                <c:pt idx="1227">
                  <c:v>3.0685859999999998</c:v>
                </c:pt>
                <c:pt idx="1228">
                  <c:v>3.0250599999999999</c:v>
                </c:pt>
                <c:pt idx="1229">
                  <c:v>2.9833729999999998</c:v>
                </c:pt>
                <c:pt idx="1230">
                  <c:v>2.942256</c:v>
                </c:pt>
                <c:pt idx="1231">
                  <c:v>2.8956819999999999</c:v>
                </c:pt>
                <c:pt idx="1232">
                  <c:v>2.8524259999999999</c:v>
                </c:pt>
                <c:pt idx="1233">
                  <c:v>2.8089080000000002</c:v>
                </c:pt>
                <c:pt idx="1234">
                  <c:v>2.7593359999999998</c:v>
                </c:pt>
                <c:pt idx="1235">
                  <c:v>2.7388379999999999</c:v>
                </c:pt>
                <c:pt idx="1236">
                  <c:v>2.6795599999999999</c:v>
                </c:pt>
                <c:pt idx="1237">
                  <c:v>2.6527590000000001</c:v>
                </c:pt>
                <c:pt idx="1238">
                  <c:v>2.6158709999999998</c:v>
                </c:pt>
                <c:pt idx="1239">
                  <c:v>2.5736970000000001</c:v>
                </c:pt>
                <c:pt idx="1240">
                  <c:v>2.5408629999999999</c:v>
                </c:pt>
                <c:pt idx="1241">
                  <c:v>2.502014</c:v>
                </c:pt>
                <c:pt idx="1242">
                  <c:v>2.4661599999999999</c:v>
                </c:pt>
                <c:pt idx="1243">
                  <c:v>2.433036</c:v>
                </c:pt>
                <c:pt idx="1244">
                  <c:v>2.4029280000000002</c:v>
                </c:pt>
                <c:pt idx="1245">
                  <c:v>2.366736</c:v>
                </c:pt>
                <c:pt idx="1246">
                  <c:v>2.344757</c:v>
                </c:pt>
                <c:pt idx="1247">
                  <c:v>2.301879</c:v>
                </c:pt>
                <c:pt idx="1248">
                  <c:v>2.2898900000000002</c:v>
                </c:pt>
                <c:pt idx="1249">
                  <c:v>2.251754</c:v>
                </c:pt>
                <c:pt idx="1250">
                  <c:v>2.2027260000000002</c:v>
                </c:pt>
                <c:pt idx="1251">
                  <c:v>2.1764619999999999</c:v>
                </c:pt>
                <c:pt idx="1252">
                  <c:v>2.1584020000000002</c:v>
                </c:pt>
                <c:pt idx="1253">
                  <c:v>2.1292960000000001</c:v>
                </c:pt>
                <c:pt idx="1254">
                  <c:v>2.0915029999999999</c:v>
                </c:pt>
                <c:pt idx="1255">
                  <c:v>2.06867</c:v>
                </c:pt>
                <c:pt idx="1256">
                  <c:v>2.0368789999999999</c:v>
                </c:pt>
                <c:pt idx="1257">
                  <c:v>2.0117340000000001</c:v>
                </c:pt>
                <c:pt idx="1258">
                  <c:v>1.997128</c:v>
                </c:pt>
                <c:pt idx="1259">
                  <c:v>1.9831430000000001</c:v>
                </c:pt>
                <c:pt idx="1260">
                  <c:v>1.958664</c:v>
                </c:pt>
                <c:pt idx="1261">
                  <c:v>1.9291830000000001</c:v>
                </c:pt>
                <c:pt idx="1262">
                  <c:v>1.919073</c:v>
                </c:pt>
                <c:pt idx="1263">
                  <c:v>1.875373</c:v>
                </c:pt>
                <c:pt idx="1264">
                  <c:v>1.8593059999999999</c:v>
                </c:pt>
                <c:pt idx="1265">
                  <c:v>1.8412010000000001</c:v>
                </c:pt>
                <c:pt idx="1266">
                  <c:v>1.8132060000000001</c:v>
                </c:pt>
                <c:pt idx="1267">
                  <c:v>1.7909360000000001</c:v>
                </c:pt>
                <c:pt idx="1268">
                  <c:v>1.7721720000000001</c:v>
                </c:pt>
                <c:pt idx="1269">
                  <c:v>1.7336929999999999</c:v>
                </c:pt>
                <c:pt idx="1270">
                  <c:v>1.727889</c:v>
                </c:pt>
                <c:pt idx="1271">
                  <c:v>1.71231</c:v>
                </c:pt>
                <c:pt idx="1272">
                  <c:v>1.691883</c:v>
                </c:pt>
                <c:pt idx="1273">
                  <c:v>1.6601319999999999</c:v>
                </c:pt>
                <c:pt idx="1274">
                  <c:v>1.658164</c:v>
                </c:pt>
                <c:pt idx="1275">
                  <c:v>1.621569</c:v>
                </c:pt>
                <c:pt idx="1276">
                  <c:v>1.586441</c:v>
                </c:pt>
                <c:pt idx="1277">
                  <c:v>1.598282</c:v>
                </c:pt>
                <c:pt idx="1278">
                  <c:v>1.5850089999999999</c:v>
                </c:pt>
                <c:pt idx="1279">
                  <c:v>1.5474429999999999</c:v>
                </c:pt>
                <c:pt idx="1280">
                  <c:v>1.562713</c:v>
                </c:pt>
                <c:pt idx="1281">
                  <c:v>1.52518</c:v>
                </c:pt>
                <c:pt idx="1282">
                  <c:v>1.5284390000000001</c:v>
                </c:pt>
                <c:pt idx="1283">
                  <c:v>1.4724950000000001</c:v>
                </c:pt>
                <c:pt idx="1284">
                  <c:v>1.472998</c:v>
                </c:pt>
                <c:pt idx="1285">
                  <c:v>1.4471830000000001</c:v>
                </c:pt>
                <c:pt idx="1286">
                  <c:v>1.3969750000000001</c:v>
                </c:pt>
                <c:pt idx="1287">
                  <c:v>1.44675</c:v>
                </c:pt>
                <c:pt idx="1288">
                  <c:v>1.356271</c:v>
                </c:pt>
                <c:pt idx="1289">
                  <c:v>1.3436410000000001</c:v>
                </c:pt>
                <c:pt idx="1290">
                  <c:v>1.4202060000000001</c:v>
                </c:pt>
                <c:pt idx="1291">
                  <c:v>1.435989</c:v>
                </c:pt>
                <c:pt idx="1292">
                  <c:v>1.436836</c:v>
                </c:pt>
                <c:pt idx="1293">
                  <c:v>1.4183509999999999</c:v>
                </c:pt>
                <c:pt idx="1294">
                  <c:v>1.394606</c:v>
                </c:pt>
                <c:pt idx="1295">
                  <c:v>1.3489260000000001</c:v>
                </c:pt>
                <c:pt idx="1296">
                  <c:v>1.318254</c:v>
                </c:pt>
                <c:pt idx="1297">
                  <c:v>1.3086439999999999</c:v>
                </c:pt>
                <c:pt idx="1298">
                  <c:v>1.2580769999999999</c:v>
                </c:pt>
                <c:pt idx="1299">
                  <c:v>1.2375860000000001</c:v>
                </c:pt>
                <c:pt idx="1300">
                  <c:v>1.2500199999999999</c:v>
                </c:pt>
                <c:pt idx="1301">
                  <c:v>1.2322679999999999</c:v>
                </c:pt>
                <c:pt idx="1302">
                  <c:v>1.2379849999999999</c:v>
                </c:pt>
                <c:pt idx="1303">
                  <c:v>1.200998</c:v>
                </c:pt>
                <c:pt idx="1304">
                  <c:v>1.1828460000000001</c:v>
                </c:pt>
                <c:pt idx="1305">
                  <c:v>1.186631</c:v>
                </c:pt>
                <c:pt idx="1306">
                  <c:v>1.1575839999999999</c:v>
                </c:pt>
                <c:pt idx="1307">
                  <c:v>1.1358349999999999</c:v>
                </c:pt>
                <c:pt idx="1308">
                  <c:v>1.1523190000000001</c:v>
                </c:pt>
                <c:pt idx="1309">
                  <c:v>1.1067149999999999</c:v>
                </c:pt>
                <c:pt idx="1310">
                  <c:v>1.1233280000000001</c:v>
                </c:pt>
                <c:pt idx="1311">
                  <c:v>1.0929850000000001</c:v>
                </c:pt>
                <c:pt idx="1312">
                  <c:v>1.082012</c:v>
                </c:pt>
                <c:pt idx="1313">
                  <c:v>1.0779840000000001</c:v>
                </c:pt>
                <c:pt idx="1314">
                  <c:v>1.071936</c:v>
                </c:pt>
                <c:pt idx="1315">
                  <c:v>1.0625819999999999</c:v>
                </c:pt>
                <c:pt idx="1316">
                  <c:v>1.0492109999999999</c:v>
                </c:pt>
                <c:pt idx="1317">
                  <c:v>1.0482830000000001</c:v>
                </c:pt>
                <c:pt idx="1318">
                  <c:v>1.0322199999999999</c:v>
                </c:pt>
                <c:pt idx="1319">
                  <c:v>1.031188</c:v>
                </c:pt>
                <c:pt idx="1320">
                  <c:v>0.99940309999999999</c:v>
                </c:pt>
                <c:pt idx="1321">
                  <c:v>0.99057989999999996</c:v>
                </c:pt>
                <c:pt idx="1322">
                  <c:v>0.99164759999999996</c:v>
                </c:pt>
                <c:pt idx="1323">
                  <c:v>0.95572820000000003</c:v>
                </c:pt>
                <c:pt idx="1324">
                  <c:v>0.95908599999999999</c:v>
                </c:pt>
                <c:pt idx="1325">
                  <c:v>0.95277029999999996</c:v>
                </c:pt>
                <c:pt idx="1326">
                  <c:v>0.961453</c:v>
                </c:pt>
                <c:pt idx="1327">
                  <c:v>0.93639070000000002</c:v>
                </c:pt>
                <c:pt idx="1328">
                  <c:v>0.94042190000000003</c:v>
                </c:pt>
                <c:pt idx="1329">
                  <c:v>0.92305219999999999</c:v>
                </c:pt>
                <c:pt idx="1330">
                  <c:v>0.90938410000000003</c:v>
                </c:pt>
                <c:pt idx="1331">
                  <c:v>0.91980280000000003</c:v>
                </c:pt>
                <c:pt idx="1332">
                  <c:v>0.91940480000000002</c:v>
                </c:pt>
                <c:pt idx="1333">
                  <c:v>0.89794689999999999</c:v>
                </c:pt>
                <c:pt idx="1334">
                  <c:v>0.91573439999999995</c:v>
                </c:pt>
                <c:pt idx="1335">
                  <c:v>0.89046619999999999</c:v>
                </c:pt>
                <c:pt idx="1336">
                  <c:v>0.8480569</c:v>
                </c:pt>
                <c:pt idx="1337">
                  <c:v>0.82624690000000001</c:v>
                </c:pt>
                <c:pt idx="1338">
                  <c:v>0.79868399999999995</c:v>
                </c:pt>
                <c:pt idx="1339">
                  <c:v>0.83659499999999998</c:v>
                </c:pt>
                <c:pt idx="1340">
                  <c:v>0.81677820000000001</c:v>
                </c:pt>
                <c:pt idx="1341">
                  <c:v>0.81609140000000002</c:v>
                </c:pt>
                <c:pt idx="1342">
                  <c:v>0.80989149999999999</c:v>
                </c:pt>
                <c:pt idx="1343">
                  <c:v>0.80000320000000003</c:v>
                </c:pt>
                <c:pt idx="1344">
                  <c:v>0.80315199999999998</c:v>
                </c:pt>
                <c:pt idx="1345">
                  <c:v>0.78288800000000003</c:v>
                </c:pt>
                <c:pt idx="1346">
                  <c:v>0.80616949999999998</c:v>
                </c:pt>
                <c:pt idx="1347">
                  <c:v>0.82545950000000001</c:v>
                </c:pt>
                <c:pt idx="1348">
                  <c:v>0.78730040000000001</c:v>
                </c:pt>
                <c:pt idx="1349">
                  <c:v>0.83857990000000004</c:v>
                </c:pt>
                <c:pt idx="1350">
                  <c:v>0.77738779999999996</c:v>
                </c:pt>
                <c:pt idx="1351">
                  <c:v>0.64051389999999997</c:v>
                </c:pt>
                <c:pt idx="1352">
                  <c:v>0.61844149999999998</c:v>
                </c:pt>
                <c:pt idx="1353">
                  <c:v>0.64261219999999997</c:v>
                </c:pt>
                <c:pt idx="1354">
                  <c:v>0.64824159999999997</c:v>
                </c:pt>
                <c:pt idx="1355">
                  <c:v>0.68624960000000002</c:v>
                </c:pt>
                <c:pt idx="1356">
                  <c:v>0.72630779999999995</c:v>
                </c:pt>
                <c:pt idx="1357">
                  <c:v>0.69125939999999997</c:v>
                </c:pt>
                <c:pt idx="1358">
                  <c:v>0.67290099999999997</c:v>
                </c:pt>
                <c:pt idx="1359">
                  <c:v>0.67855259999999995</c:v>
                </c:pt>
                <c:pt idx="1360">
                  <c:v>0.69087379999999998</c:v>
                </c:pt>
                <c:pt idx="1361">
                  <c:v>0.64573060000000004</c:v>
                </c:pt>
                <c:pt idx="1362">
                  <c:v>0.68618009999999996</c:v>
                </c:pt>
                <c:pt idx="1363">
                  <c:v>0.62182680000000001</c:v>
                </c:pt>
                <c:pt idx="1364">
                  <c:v>0.60714800000000002</c:v>
                </c:pt>
                <c:pt idx="1365">
                  <c:v>0.6118266</c:v>
                </c:pt>
                <c:pt idx="1366">
                  <c:v>0.61336860000000004</c:v>
                </c:pt>
                <c:pt idx="1367">
                  <c:v>0.600719</c:v>
                </c:pt>
                <c:pt idx="1368">
                  <c:v>0.59620629999999997</c:v>
                </c:pt>
                <c:pt idx="1369">
                  <c:v>0.60538579999999997</c:v>
                </c:pt>
                <c:pt idx="1370">
                  <c:v>0.60649600000000004</c:v>
                </c:pt>
                <c:pt idx="1371">
                  <c:v>0.60034889999999996</c:v>
                </c:pt>
                <c:pt idx="1372">
                  <c:v>0.58946929999999997</c:v>
                </c:pt>
                <c:pt idx="1373">
                  <c:v>0.59411659999999999</c:v>
                </c:pt>
                <c:pt idx="1374">
                  <c:v>0.56386449999999999</c:v>
                </c:pt>
                <c:pt idx="1375">
                  <c:v>0.55652299999999999</c:v>
                </c:pt>
                <c:pt idx="1376">
                  <c:v>0.57165460000000001</c:v>
                </c:pt>
                <c:pt idx="1377">
                  <c:v>0.55117260000000001</c:v>
                </c:pt>
                <c:pt idx="1378">
                  <c:v>0.54425659999999998</c:v>
                </c:pt>
                <c:pt idx="1379">
                  <c:v>0.52609399999999995</c:v>
                </c:pt>
                <c:pt idx="1380">
                  <c:v>0.52739659999999999</c:v>
                </c:pt>
                <c:pt idx="1381">
                  <c:v>0.53342429999999996</c:v>
                </c:pt>
                <c:pt idx="1382">
                  <c:v>0.50891459999999999</c:v>
                </c:pt>
                <c:pt idx="1383">
                  <c:v>0.52753830000000002</c:v>
                </c:pt>
                <c:pt idx="1384">
                  <c:v>0.49127189999999998</c:v>
                </c:pt>
                <c:pt idx="1385">
                  <c:v>0.4495169</c:v>
                </c:pt>
                <c:pt idx="1386">
                  <c:v>0.44466699999999998</c:v>
                </c:pt>
                <c:pt idx="1387">
                  <c:v>0.50819020000000004</c:v>
                </c:pt>
                <c:pt idx="1388">
                  <c:v>0.57327499999999998</c:v>
                </c:pt>
                <c:pt idx="1389">
                  <c:v>0.50957609999999998</c:v>
                </c:pt>
                <c:pt idx="1390">
                  <c:v>0.50721280000000002</c:v>
                </c:pt>
                <c:pt idx="1391">
                  <c:v>0.49258059999999998</c:v>
                </c:pt>
                <c:pt idx="1392">
                  <c:v>0.50261370000000005</c:v>
                </c:pt>
                <c:pt idx="1393">
                  <c:v>0.46569700000000003</c:v>
                </c:pt>
                <c:pt idx="1394">
                  <c:v>0.44100479999999997</c:v>
                </c:pt>
                <c:pt idx="1395">
                  <c:v>0.46710839999999998</c:v>
                </c:pt>
                <c:pt idx="1396">
                  <c:v>0.4543141</c:v>
                </c:pt>
                <c:pt idx="1397">
                  <c:v>0.45014530000000003</c:v>
                </c:pt>
                <c:pt idx="1398">
                  <c:v>0.45508870000000001</c:v>
                </c:pt>
                <c:pt idx="1399">
                  <c:v>0.4179272</c:v>
                </c:pt>
                <c:pt idx="1400">
                  <c:v>0.42895</c:v>
                </c:pt>
                <c:pt idx="1401">
                  <c:v>0.42821239999999999</c:v>
                </c:pt>
                <c:pt idx="1402">
                  <c:v>0.43973180000000001</c:v>
                </c:pt>
                <c:pt idx="1403">
                  <c:v>0.42027890000000001</c:v>
                </c:pt>
                <c:pt idx="1404">
                  <c:v>0.4251143</c:v>
                </c:pt>
                <c:pt idx="1405">
                  <c:v>0.39804800000000001</c:v>
                </c:pt>
                <c:pt idx="1406">
                  <c:v>0.4255391</c:v>
                </c:pt>
                <c:pt idx="1407">
                  <c:v>0.39162370000000002</c:v>
                </c:pt>
                <c:pt idx="1408">
                  <c:v>0.39280999999999999</c:v>
                </c:pt>
                <c:pt idx="1409">
                  <c:v>0.38178980000000001</c:v>
                </c:pt>
                <c:pt idx="1410">
                  <c:v>0.32232840000000001</c:v>
                </c:pt>
                <c:pt idx="1411">
                  <c:v>0.35772389999999998</c:v>
                </c:pt>
                <c:pt idx="1412">
                  <c:v>0.4266684</c:v>
                </c:pt>
                <c:pt idx="1413">
                  <c:v>0.4137846</c:v>
                </c:pt>
                <c:pt idx="1414">
                  <c:v>0.27239469999999999</c:v>
                </c:pt>
                <c:pt idx="1415">
                  <c:v>0.4196706</c:v>
                </c:pt>
                <c:pt idx="1416">
                  <c:v>0.45846219999999999</c:v>
                </c:pt>
                <c:pt idx="1417">
                  <c:v>0.4115434</c:v>
                </c:pt>
                <c:pt idx="1418">
                  <c:v>0.41265370000000001</c:v>
                </c:pt>
                <c:pt idx="1419">
                  <c:v>0.38867190000000001</c:v>
                </c:pt>
                <c:pt idx="1420">
                  <c:v>0.34286699999999998</c:v>
                </c:pt>
                <c:pt idx="1421">
                  <c:v>0.3479563</c:v>
                </c:pt>
                <c:pt idx="1422">
                  <c:v>0.36154720000000001</c:v>
                </c:pt>
                <c:pt idx="1423">
                  <c:v>0.36544939999999998</c:v>
                </c:pt>
                <c:pt idx="1424">
                  <c:v>0.31567099999999998</c:v>
                </c:pt>
                <c:pt idx="1425">
                  <c:v>0.34820220000000002</c:v>
                </c:pt>
                <c:pt idx="1426">
                  <c:v>0.38197330000000002</c:v>
                </c:pt>
                <c:pt idx="1427">
                  <c:v>0.32981899999999997</c:v>
                </c:pt>
                <c:pt idx="1428">
                  <c:v>0.32000020000000001</c:v>
                </c:pt>
                <c:pt idx="1429">
                  <c:v>0.3464622</c:v>
                </c:pt>
                <c:pt idx="1430">
                  <c:v>0.34617059999999999</c:v>
                </c:pt>
                <c:pt idx="1431">
                  <c:v>0.333121</c:v>
                </c:pt>
                <c:pt idx="1432">
                  <c:v>0.29440860000000002</c:v>
                </c:pt>
                <c:pt idx="1433">
                  <c:v>0.30184420000000001</c:v>
                </c:pt>
                <c:pt idx="1434">
                  <c:v>0.30241440000000003</c:v>
                </c:pt>
                <c:pt idx="1435">
                  <c:v>0.28773140000000003</c:v>
                </c:pt>
                <c:pt idx="1436">
                  <c:v>0.29134149999999998</c:v>
                </c:pt>
                <c:pt idx="1437">
                  <c:v>0.295763</c:v>
                </c:pt>
                <c:pt idx="1438">
                  <c:v>0.36060819999999999</c:v>
                </c:pt>
                <c:pt idx="1439">
                  <c:v>0.30184650000000002</c:v>
                </c:pt>
                <c:pt idx="1440">
                  <c:v>0.29619180000000001</c:v>
                </c:pt>
                <c:pt idx="1441">
                  <c:v>0.32618350000000002</c:v>
                </c:pt>
                <c:pt idx="1442">
                  <c:v>0.28362159999999997</c:v>
                </c:pt>
                <c:pt idx="1443">
                  <c:v>0.258608</c:v>
                </c:pt>
                <c:pt idx="1444">
                  <c:v>0.25204019999999999</c:v>
                </c:pt>
                <c:pt idx="1445">
                  <c:v>0.27946140000000003</c:v>
                </c:pt>
                <c:pt idx="1446">
                  <c:v>0.2093536</c:v>
                </c:pt>
                <c:pt idx="1447">
                  <c:v>0.285744</c:v>
                </c:pt>
                <c:pt idx="1448">
                  <c:v>0.30639739999999999</c:v>
                </c:pt>
                <c:pt idx="1449">
                  <c:v>0.29436950000000001</c:v>
                </c:pt>
                <c:pt idx="1450">
                  <c:v>0.2654514</c:v>
                </c:pt>
                <c:pt idx="1451">
                  <c:v>0.2472829</c:v>
                </c:pt>
                <c:pt idx="1452">
                  <c:v>0.25302740000000001</c:v>
                </c:pt>
                <c:pt idx="1453">
                  <c:v>0.2496604</c:v>
                </c:pt>
                <c:pt idx="1454">
                  <c:v>0.23623</c:v>
                </c:pt>
                <c:pt idx="1455">
                  <c:v>0.23097780000000001</c:v>
                </c:pt>
                <c:pt idx="1456">
                  <c:v>0.23741880000000001</c:v>
                </c:pt>
                <c:pt idx="1457">
                  <c:v>0.2291945</c:v>
                </c:pt>
                <c:pt idx="1458">
                  <c:v>0.255355</c:v>
                </c:pt>
                <c:pt idx="1459">
                  <c:v>0.22922039999999999</c:v>
                </c:pt>
                <c:pt idx="1460">
                  <c:v>0.2078873</c:v>
                </c:pt>
                <c:pt idx="1461">
                  <c:v>0.22201699999999999</c:v>
                </c:pt>
                <c:pt idx="1462">
                  <c:v>0.22678889999999999</c:v>
                </c:pt>
                <c:pt idx="1463">
                  <c:v>0.2418603</c:v>
                </c:pt>
                <c:pt idx="1464">
                  <c:v>0.25634820000000003</c:v>
                </c:pt>
                <c:pt idx="1465">
                  <c:v>0.23629339999999999</c:v>
                </c:pt>
                <c:pt idx="1466">
                  <c:v>0.2485726</c:v>
                </c:pt>
                <c:pt idx="1467">
                  <c:v>0.2657677</c:v>
                </c:pt>
                <c:pt idx="1468">
                  <c:v>0.261409</c:v>
                </c:pt>
                <c:pt idx="1469">
                  <c:v>0.28675119999999998</c:v>
                </c:pt>
                <c:pt idx="1470">
                  <c:v>0.34726479999999998</c:v>
                </c:pt>
                <c:pt idx="1471">
                  <c:v>0.20698920000000001</c:v>
                </c:pt>
                <c:pt idx="1472">
                  <c:v>0.1835947</c:v>
                </c:pt>
                <c:pt idx="1473">
                  <c:v>0.1526177</c:v>
                </c:pt>
                <c:pt idx="1474">
                  <c:v>0.2112656</c:v>
                </c:pt>
                <c:pt idx="1475">
                  <c:v>0.23323820000000001</c:v>
                </c:pt>
                <c:pt idx="1476">
                  <c:v>0.21938460000000001</c:v>
                </c:pt>
                <c:pt idx="1477">
                  <c:v>0.31222899999999998</c:v>
                </c:pt>
                <c:pt idx="1478">
                  <c:v>0.1543631</c:v>
                </c:pt>
                <c:pt idx="1479">
                  <c:v>0.154528</c:v>
                </c:pt>
                <c:pt idx="1480">
                  <c:v>0.17914540000000001</c:v>
                </c:pt>
                <c:pt idx="1481">
                  <c:v>0.18644450000000001</c:v>
                </c:pt>
                <c:pt idx="1482">
                  <c:v>0.18899859999999999</c:v>
                </c:pt>
                <c:pt idx="1483">
                  <c:v>0.19370309999999999</c:v>
                </c:pt>
                <c:pt idx="1484">
                  <c:v>0.18622320000000001</c:v>
                </c:pt>
                <c:pt idx="1485">
                  <c:v>0.19182840000000001</c:v>
                </c:pt>
                <c:pt idx="1486">
                  <c:v>9.6850069999999996E-2</c:v>
                </c:pt>
                <c:pt idx="1487">
                  <c:v>0.21120829999999999</c:v>
                </c:pt>
                <c:pt idx="1488">
                  <c:v>0.28281650000000003</c:v>
                </c:pt>
                <c:pt idx="1489">
                  <c:v>0.21570780000000001</c:v>
                </c:pt>
                <c:pt idx="1490">
                  <c:v>0.2482229</c:v>
                </c:pt>
                <c:pt idx="1491">
                  <c:v>0.2165434</c:v>
                </c:pt>
                <c:pt idx="1492">
                  <c:v>0.229352</c:v>
                </c:pt>
                <c:pt idx="1493">
                  <c:v>0.17614250000000001</c:v>
                </c:pt>
                <c:pt idx="1494">
                  <c:v>0.19256480000000001</c:v>
                </c:pt>
                <c:pt idx="1495">
                  <c:v>0.19356039999999999</c:v>
                </c:pt>
                <c:pt idx="1496">
                  <c:v>0.1908572</c:v>
                </c:pt>
                <c:pt idx="1497">
                  <c:v>0.1992758</c:v>
                </c:pt>
                <c:pt idx="1498">
                  <c:v>0.23398659999999999</c:v>
                </c:pt>
                <c:pt idx="1499">
                  <c:v>0.1303368</c:v>
                </c:pt>
                <c:pt idx="1500">
                  <c:v>0.13812679999999999</c:v>
                </c:pt>
                <c:pt idx="1501">
                  <c:v>0.1472308</c:v>
                </c:pt>
                <c:pt idx="1502">
                  <c:v>0.1711993</c:v>
                </c:pt>
                <c:pt idx="1503">
                  <c:v>0.16750039999999999</c:v>
                </c:pt>
                <c:pt idx="1504">
                  <c:v>0.1697708</c:v>
                </c:pt>
                <c:pt idx="1505">
                  <c:v>0.18172089999999999</c:v>
                </c:pt>
                <c:pt idx="1506">
                  <c:v>0.16027540000000001</c:v>
                </c:pt>
                <c:pt idx="1507">
                  <c:v>0.16311780000000001</c:v>
                </c:pt>
                <c:pt idx="1508">
                  <c:v>0.14779210000000001</c:v>
                </c:pt>
                <c:pt idx="1509">
                  <c:v>0.15800259999999999</c:v>
                </c:pt>
                <c:pt idx="1510">
                  <c:v>0.1545588</c:v>
                </c:pt>
                <c:pt idx="1511">
                  <c:v>0.15799179999999999</c:v>
                </c:pt>
                <c:pt idx="1512">
                  <c:v>0.13394310000000001</c:v>
                </c:pt>
                <c:pt idx="1513">
                  <c:v>0.18026</c:v>
                </c:pt>
                <c:pt idx="1514">
                  <c:v>0.21054919999999999</c:v>
                </c:pt>
                <c:pt idx="1515">
                  <c:v>0.17378289999999999</c:v>
                </c:pt>
                <c:pt idx="1516">
                  <c:v>0.18804270000000001</c:v>
                </c:pt>
                <c:pt idx="1517">
                  <c:v>0.1407022</c:v>
                </c:pt>
                <c:pt idx="1518">
                  <c:v>0.13748150000000001</c:v>
                </c:pt>
                <c:pt idx="1519">
                  <c:v>0.1228225</c:v>
                </c:pt>
                <c:pt idx="1520">
                  <c:v>0.13190379999999999</c:v>
                </c:pt>
                <c:pt idx="1521">
                  <c:v>0.1490824</c:v>
                </c:pt>
                <c:pt idx="1522">
                  <c:v>0.1697198</c:v>
                </c:pt>
                <c:pt idx="1523">
                  <c:v>0.13458010000000001</c:v>
                </c:pt>
                <c:pt idx="1524">
                  <c:v>0.1261051</c:v>
                </c:pt>
                <c:pt idx="1525">
                  <c:v>-4.8918080000000003E-2</c:v>
                </c:pt>
                <c:pt idx="1526">
                  <c:v>7.2245740000000003E-2</c:v>
                </c:pt>
                <c:pt idx="1527">
                  <c:v>6.4143060000000002E-2</c:v>
                </c:pt>
                <c:pt idx="1528">
                  <c:v>0.3063592</c:v>
                </c:pt>
                <c:pt idx="1529">
                  <c:v>0.29083769999999998</c:v>
                </c:pt>
                <c:pt idx="1530">
                  <c:v>0.18316080000000001</c:v>
                </c:pt>
                <c:pt idx="1531">
                  <c:v>0.21945129999999999</c:v>
                </c:pt>
                <c:pt idx="1532">
                  <c:v>0.18613740000000001</c:v>
                </c:pt>
                <c:pt idx="1533">
                  <c:v>0.1706154</c:v>
                </c:pt>
                <c:pt idx="1534">
                  <c:v>0.16832559999999999</c:v>
                </c:pt>
                <c:pt idx="1535">
                  <c:v>0.15962029999999999</c:v>
                </c:pt>
                <c:pt idx="1536">
                  <c:v>0.13296640000000001</c:v>
                </c:pt>
                <c:pt idx="1537">
                  <c:v>0.13926459999999999</c:v>
                </c:pt>
                <c:pt idx="1538">
                  <c:v>0.1428797</c:v>
                </c:pt>
                <c:pt idx="1539">
                  <c:v>0.15685689999999999</c:v>
                </c:pt>
                <c:pt idx="1540">
                  <c:v>0.16209080000000001</c:v>
                </c:pt>
                <c:pt idx="1541">
                  <c:v>0.1608637</c:v>
                </c:pt>
                <c:pt idx="1542">
                  <c:v>0.1324736</c:v>
                </c:pt>
                <c:pt idx="1543">
                  <c:v>0.11144950000000001</c:v>
                </c:pt>
                <c:pt idx="1544">
                  <c:v>5.4863549999999997E-2</c:v>
                </c:pt>
                <c:pt idx="1545">
                  <c:v>0.12639059999999999</c:v>
                </c:pt>
                <c:pt idx="1546">
                  <c:v>0.12320200000000001</c:v>
                </c:pt>
                <c:pt idx="1547">
                  <c:v>0.15811030000000001</c:v>
                </c:pt>
                <c:pt idx="1548">
                  <c:v>0.21000199999999999</c:v>
                </c:pt>
                <c:pt idx="1549">
                  <c:v>0.1192661</c:v>
                </c:pt>
                <c:pt idx="1550">
                  <c:v>0.16106889999999999</c:v>
                </c:pt>
                <c:pt idx="1551">
                  <c:v>0.1151906</c:v>
                </c:pt>
                <c:pt idx="1552">
                  <c:v>0.1244344</c:v>
                </c:pt>
                <c:pt idx="1553">
                  <c:v>9.8383490000000004E-2</c:v>
                </c:pt>
                <c:pt idx="1554">
                  <c:v>-0.21418380000000001</c:v>
                </c:pt>
                <c:pt idx="1555">
                  <c:v>0.16647629999999999</c:v>
                </c:pt>
                <c:pt idx="1556">
                  <c:v>0.24059440000000001</c:v>
                </c:pt>
                <c:pt idx="1557">
                  <c:v>0.24544840000000001</c:v>
                </c:pt>
                <c:pt idx="1558">
                  <c:v>0.16277059999999999</c:v>
                </c:pt>
                <c:pt idx="1559">
                  <c:v>0.26663599999999998</c:v>
                </c:pt>
                <c:pt idx="1560">
                  <c:v>0.20324610000000001</c:v>
                </c:pt>
                <c:pt idx="1561">
                  <c:v>0.15105060000000001</c:v>
                </c:pt>
                <c:pt idx="1562">
                  <c:v>0.2212229</c:v>
                </c:pt>
                <c:pt idx="1563">
                  <c:v>0.20194090000000001</c:v>
                </c:pt>
                <c:pt idx="1564">
                  <c:v>0.1916098</c:v>
                </c:pt>
                <c:pt idx="1565">
                  <c:v>0.11086500000000001</c:v>
                </c:pt>
                <c:pt idx="1566">
                  <c:v>9.675984E-2</c:v>
                </c:pt>
                <c:pt idx="1567">
                  <c:v>0.1122073</c:v>
                </c:pt>
                <c:pt idx="1568">
                  <c:v>0.1148884</c:v>
                </c:pt>
                <c:pt idx="1569">
                  <c:v>0.13751720000000001</c:v>
                </c:pt>
                <c:pt idx="1570">
                  <c:v>0.1177314</c:v>
                </c:pt>
                <c:pt idx="1571">
                  <c:v>0.1356224</c:v>
                </c:pt>
                <c:pt idx="1572">
                  <c:v>0.14802409999999999</c:v>
                </c:pt>
                <c:pt idx="1573">
                  <c:v>0.31890309999999999</c:v>
                </c:pt>
                <c:pt idx="1574">
                  <c:v>0.45772059999999998</c:v>
                </c:pt>
                <c:pt idx="1575">
                  <c:v>0.15627240000000001</c:v>
                </c:pt>
                <c:pt idx="1576">
                  <c:v>-7.1294389999999999E-2</c:v>
                </c:pt>
                <c:pt idx="1577">
                  <c:v>-1.1869070000000001E-2</c:v>
                </c:pt>
                <c:pt idx="1578">
                  <c:v>5.486481E-2</c:v>
                </c:pt>
                <c:pt idx="1579">
                  <c:v>7.7884800000000004E-2</c:v>
                </c:pt>
                <c:pt idx="1580">
                  <c:v>0.1110206</c:v>
                </c:pt>
                <c:pt idx="1581">
                  <c:v>9.3317689999999995E-2</c:v>
                </c:pt>
                <c:pt idx="1582">
                  <c:v>9.2590629999999993E-2</c:v>
                </c:pt>
                <c:pt idx="1583">
                  <c:v>0.11211</c:v>
                </c:pt>
                <c:pt idx="1584">
                  <c:v>0.10632030000000001</c:v>
                </c:pt>
                <c:pt idx="1585">
                  <c:v>0.1182571</c:v>
                </c:pt>
                <c:pt idx="1586">
                  <c:v>0.13538059999999999</c:v>
                </c:pt>
                <c:pt idx="1587">
                  <c:v>0.1261823</c:v>
                </c:pt>
                <c:pt idx="1588">
                  <c:v>0.1720584</c:v>
                </c:pt>
                <c:pt idx="1589">
                  <c:v>0.13061700000000001</c:v>
                </c:pt>
                <c:pt idx="1590">
                  <c:v>0.46050239999999998</c:v>
                </c:pt>
                <c:pt idx="1591">
                  <c:v>8.9939689999999992E-3</c:v>
                </c:pt>
                <c:pt idx="1592">
                  <c:v>9.5559580000000005E-2</c:v>
                </c:pt>
                <c:pt idx="1593">
                  <c:v>0.16532330000000001</c:v>
                </c:pt>
                <c:pt idx="1594">
                  <c:v>8.41557E-2</c:v>
                </c:pt>
                <c:pt idx="1595">
                  <c:v>8.3753530000000007E-2</c:v>
                </c:pt>
                <c:pt idx="1596">
                  <c:v>0.33079979999999998</c:v>
                </c:pt>
                <c:pt idx="1597">
                  <c:v>0.1178607</c:v>
                </c:pt>
                <c:pt idx="1598">
                  <c:v>3.0762479999999998E-2</c:v>
                </c:pt>
                <c:pt idx="1599">
                  <c:v>0.13054560000000001</c:v>
                </c:pt>
                <c:pt idx="1600">
                  <c:v>0.14700299999999999</c:v>
                </c:pt>
                <c:pt idx="1601">
                  <c:v>0.33071879999999998</c:v>
                </c:pt>
                <c:pt idx="1602">
                  <c:v>-9.8863129999999994E-2</c:v>
                </c:pt>
                <c:pt idx="1603">
                  <c:v>-2.6852529999999999E-2</c:v>
                </c:pt>
                <c:pt idx="1604">
                  <c:v>2.503379E-2</c:v>
                </c:pt>
                <c:pt idx="1605">
                  <c:v>8.5757440000000004E-2</c:v>
                </c:pt>
                <c:pt idx="1606">
                  <c:v>2.3284119999999998E-2</c:v>
                </c:pt>
                <c:pt idx="1607">
                  <c:v>0.14171619999999999</c:v>
                </c:pt>
                <c:pt idx="1608">
                  <c:v>0.1486411</c:v>
                </c:pt>
                <c:pt idx="1609">
                  <c:v>0.1150784</c:v>
                </c:pt>
                <c:pt idx="1610">
                  <c:v>0.13304589999999999</c:v>
                </c:pt>
                <c:pt idx="1611">
                  <c:v>0.11805110000000001</c:v>
                </c:pt>
                <c:pt idx="1612">
                  <c:v>0.10341590000000001</c:v>
                </c:pt>
                <c:pt idx="1613">
                  <c:v>0.1264142</c:v>
                </c:pt>
                <c:pt idx="1614">
                  <c:v>0.1321495</c:v>
                </c:pt>
                <c:pt idx="1615">
                  <c:v>0.1140119</c:v>
                </c:pt>
                <c:pt idx="1616">
                  <c:v>0.2262614</c:v>
                </c:pt>
                <c:pt idx="1617">
                  <c:v>7.2322319999999995E-2</c:v>
                </c:pt>
                <c:pt idx="1618">
                  <c:v>4.5394999999999998E-2</c:v>
                </c:pt>
                <c:pt idx="1619">
                  <c:v>0.1217433</c:v>
                </c:pt>
                <c:pt idx="1620">
                  <c:v>8.2564280000000004E-2</c:v>
                </c:pt>
                <c:pt idx="1621">
                  <c:v>9.0928010000000004E-2</c:v>
                </c:pt>
                <c:pt idx="1622">
                  <c:v>0.13163520000000001</c:v>
                </c:pt>
                <c:pt idx="1623">
                  <c:v>0.2124712</c:v>
                </c:pt>
                <c:pt idx="1624">
                  <c:v>4.1404280000000002E-2</c:v>
                </c:pt>
                <c:pt idx="1625">
                  <c:v>0.12732760000000001</c:v>
                </c:pt>
                <c:pt idx="1626">
                  <c:v>0.17080529999999999</c:v>
                </c:pt>
                <c:pt idx="1627">
                  <c:v>3.52593E-2</c:v>
                </c:pt>
                <c:pt idx="1628">
                  <c:v>5.7428590000000002E-2</c:v>
                </c:pt>
                <c:pt idx="1629">
                  <c:v>0.101706</c:v>
                </c:pt>
                <c:pt idx="1630">
                  <c:v>9.5881449999999993E-2</c:v>
                </c:pt>
                <c:pt idx="1631">
                  <c:v>0.1195425</c:v>
                </c:pt>
                <c:pt idx="1632">
                  <c:v>0.1013193</c:v>
                </c:pt>
                <c:pt idx="1633">
                  <c:v>0.1014955</c:v>
                </c:pt>
                <c:pt idx="1634">
                  <c:v>0.1072072</c:v>
                </c:pt>
                <c:pt idx="1635">
                  <c:v>0.11777559999999999</c:v>
                </c:pt>
                <c:pt idx="1636">
                  <c:v>0.1128784</c:v>
                </c:pt>
                <c:pt idx="1637">
                  <c:v>9.7322450000000005E-2</c:v>
                </c:pt>
                <c:pt idx="1638">
                  <c:v>8.1340319999999994E-2</c:v>
                </c:pt>
                <c:pt idx="1639">
                  <c:v>6.3805280000000006E-2</c:v>
                </c:pt>
                <c:pt idx="1640">
                  <c:v>6.1712110000000001E-2</c:v>
                </c:pt>
                <c:pt idx="1641">
                  <c:v>0.12500929999999999</c:v>
                </c:pt>
                <c:pt idx="1642">
                  <c:v>-0.12641930000000001</c:v>
                </c:pt>
                <c:pt idx="1643">
                  <c:v>8.7875400000000006E-2</c:v>
                </c:pt>
                <c:pt idx="1644">
                  <c:v>0.13694310000000001</c:v>
                </c:pt>
                <c:pt idx="1645">
                  <c:v>0.2365835</c:v>
                </c:pt>
                <c:pt idx="1646">
                  <c:v>0.20116809999999999</c:v>
                </c:pt>
                <c:pt idx="1647">
                  <c:v>0.17967159999999999</c:v>
                </c:pt>
                <c:pt idx="1648">
                  <c:v>0.1510174</c:v>
                </c:pt>
                <c:pt idx="1649">
                  <c:v>0.109613</c:v>
                </c:pt>
                <c:pt idx="1650">
                  <c:v>0.1114293</c:v>
                </c:pt>
                <c:pt idx="1651">
                  <c:v>0.106693</c:v>
                </c:pt>
                <c:pt idx="1652">
                  <c:v>0.1079233</c:v>
                </c:pt>
                <c:pt idx="1653">
                  <c:v>0.1028877</c:v>
                </c:pt>
                <c:pt idx="1654">
                  <c:v>9.2485929999999994E-2</c:v>
                </c:pt>
                <c:pt idx="1655">
                  <c:v>0.100302</c:v>
                </c:pt>
                <c:pt idx="1656">
                  <c:v>8.7695179999999998E-2</c:v>
                </c:pt>
                <c:pt idx="1657">
                  <c:v>0.1029233</c:v>
                </c:pt>
                <c:pt idx="1658">
                  <c:v>0.15410360000000001</c:v>
                </c:pt>
                <c:pt idx="1659">
                  <c:v>9.0184189999999997E-2</c:v>
                </c:pt>
                <c:pt idx="1660">
                  <c:v>9.5996680000000001E-2</c:v>
                </c:pt>
                <c:pt idx="1661">
                  <c:v>9.4908510000000001E-2</c:v>
                </c:pt>
                <c:pt idx="1662">
                  <c:v>0.10607320000000001</c:v>
                </c:pt>
                <c:pt idx="1663">
                  <c:v>9.2166010000000007E-2</c:v>
                </c:pt>
                <c:pt idx="1664">
                  <c:v>9.7667249999999997E-2</c:v>
                </c:pt>
                <c:pt idx="1665">
                  <c:v>0.14196520000000001</c:v>
                </c:pt>
                <c:pt idx="1666">
                  <c:v>0.10533579999999999</c:v>
                </c:pt>
                <c:pt idx="1667">
                  <c:v>7.9560969999999995E-2</c:v>
                </c:pt>
                <c:pt idx="1668">
                  <c:v>7.9135259999999999E-2</c:v>
                </c:pt>
                <c:pt idx="1669">
                  <c:v>7.5724819999999998E-2</c:v>
                </c:pt>
                <c:pt idx="1670">
                  <c:v>8.403389E-2</c:v>
                </c:pt>
                <c:pt idx="1671">
                  <c:v>8.6110110000000004E-2</c:v>
                </c:pt>
                <c:pt idx="1672">
                  <c:v>9.7839620000000002E-2</c:v>
                </c:pt>
                <c:pt idx="1673">
                  <c:v>0.1995442</c:v>
                </c:pt>
                <c:pt idx="1674">
                  <c:v>0.23665249999999999</c:v>
                </c:pt>
                <c:pt idx="1675">
                  <c:v>0.1441364</c:v>
                </c:pt>
                <c:pt idx="1676">
                  <c:v>0.1222014</c:v>
                </c:pt>
                <c:pt idx="1677">
                  <c:v>0.46549499999999999</c:v>
                </c:pt>
                <c:pt idx="1678">
                  <c:v>-8.6725220000000006E-2</c:v>
                </c:pt>
                <c:pt idx="1679" formatCode="0.00E+00">
                  <c:v>-2.9177000000000001E-3</c:v>
                </c:pt>
                <c:pt idx="1680">
                  <c:v>4.9844890000000003E-2</c:v>
                </c:pt>
                <c:pt idx="1681">
                  <c:v>7.6096059999999993E-2</c:v>
                </c:pt>
                <c:pt idx="1682">
                  <c:v>8.8060440000000004E-2</c:v>
                </c:pt>
                <c:pt idx="1683">
                  <c:v>8.4780040000000001E-2</c:v>
                </c:pt>
                <c:pt idx="1684">
                  <c:v>0.1014216</c:v>
                </c:pt>
                <c:pt idx="1685">
                  <c:v>9.4895699999999999E-2</c:v>
                </c:pt>
                <c:pt idx="1686">
                  <c:v>0.1043931</c:v>
                </c:pt>
                <c:pt idx="1687">
                  <c:v>9.8339259999999998E-2</c:v>
                </c:pt>
                <c:pt idx="1688">
                  <c:v>9.3502500000000002E-2</c:v>
                </c:pt>
                <c:pt idx="1689">
                  <c:v>9.8008310000000001E-2</c:v>
                </c:pt>
                <c:pt idx="1690">
                  <c:v>0.1318029</c:v>
                </c:pt>
                <c:pt idx="1691">
                  <c:v>8.4443630000000006E-2</c:v>
                </c:pt>
                <c:pt idx="1692">
                  <c:v>9.3444050000000001E-2</c:v>
                </c:pt>
                <c:pt idx="1693">
                  <c:v>0.1083952</c:v>
                </c:pt>
                <c:pt idx="1694">
                  <c:v>0.1334988</c:v>
                </c:pt>
                <c:pt idx="1695">
                  <c:v>0.1553426</c:v>
                </c:pt>
                <c:pt idx="1696">
                  <c:v>9.4636219999999993E-2</c:v>
                </c:pt>
                <c:pt idx="1697">
                  <c:v>8.0925220000000006E-2</c:v>
                </c:pt>
                <c:pt idx="1698">
                  <c:v>8.7182319999999994E-2</c:v>
                </c:pt>
                <c:pt idx="1699">
                  <c:v>8.7580450000000004E-2</c:v>
                </c:pt>
                <c:pt idx="1700">
                  <c:v>8.2266450000000005E-2</c:v>
                </c:pt>
                <c:pt idx="1701">
                  <c:v>9.4576240000000006E-2</c:v>
                </c:pt>
                <c:pt idx="1702">
                  <c:v>8.0322450000000004E-2</c:v>
                </c:pt>
                <c:pt idx="1703">
                  <c:v>5.6668070000000001E-2</c:v>
                </c:pt>
                <c:pt idx="1704">
                  <c:v>6.3546519999999995E-2</c:v>
                </c:pt>
                <c:pt idx="1705">
                  <c:v>7.3635500000000007E-2</c:v>
                </c:pt>
                <c:pt idx="1706">
                  <c:v>1.890418E-2</c:v>
                </c:pt>
                <c:pt idx="1707">
                  <c:v>-0.19788600000000001</c:v>
                </c:pt>
                <c:pt idx="1708">
                  <c:v>0.13619919999999999</c:v>
                </c:pt>
                <c:pt idx="1709">
                  <c:v>0.15069650000000001</c:v>
                </c:pt>
                <c:pt idx="1710">
                  <c:v>0.1170966</c:v>
                </c:pt>
                <c:pt idx="1711">
                  <c:v>0.10045469999999999</c:v>
                </c:pt>
                <c:pt idx="1712">
                  <c:v>0.1031151</c:v>
                </c:pt>
                <c:pt idx="1713">
                  <c:v>9.6898419999999999E-2</c:v>
                </c:pt>
                <c:pt idx="1714">
                  <c:v>8.0936649999999999E-2</c:v>
                </c:pt>
                <c:pt idx="1715">
                  <c:v>9.5119620000000002E-2</c:v>
                </c:pt>
                <c:pt idx="1716">
                  <c:v>9.7517939999999997E-2</c:v>
                </c:pt>
                <c:pt idx="1717">
                  <c:v>9.800536E-2</c:v>
                </c:pt>
                <c:pt idx="1718">
                  <c:v>8.8107820000000003E-2</c:v>
                </c:pt>
                <c:pt idx="1719">
                  <c:v>0.1037729</c:v>
                </c:pt>
                <c:pt idx="1720">
                  <c:v>9.2370510000000003E-2</c:v>
                </c:pt>
                <c:pt idx="1721">
                  <c:v>9.7992910000000003E-2</c:v>
                </c:pt>
                <c:pt idx="1722">
                  <c:v>9.1555059999999994E-2</c:v>
                </c:pt>
                <c:pt idx="1723">
                  <c:v>0.1532743</c:v>
                </c:pt>
                <c:pt idx="1724">
                  <c:v>0.14975350000000001</c:v>
                </c:pt>
                <c:pt idx="1725">
                  <c:v>-1.6054849999999999E-2</c:v>
                </c:pt>
                <c:pt idx="1726">
                  <c:v>8.7826909999999994E-2</c:v>
                </c:pt>
                <c:pt idx="1727">
                  <c:v>2.0845909999999999E-2</c:v>
                </c:pt>
                <c:pt idx="1728">
                  <c:v>0.11457290000000001</c:v>
                </c:pt>
                <c:pt idx="1729">
                  <c:v>7.8631140000000002E-2</c:v>
                </c:pt>
                <c:pt idx="1730">
                  <c:v>3.4268960000000001E-2</c:v>
                </c:pt>
                <c:pt idx="1731">
                  <c:v>7.6493359999999996E-2</c:v>
                </c:pt>
                <c:pt idx="1732">
                  <c:v>-7.4924619999999997E-2</c:v>
                </c:pt>
                <c:pt idx="1733">
                  <c:v>4.260572E-2</c:v>
                </c:pt>
                <c:pt idx="1734">
                  <c:v>0.21078939999999999</c:v>
                </c:pt>
                <c:pt idx="1735">
                  <c:v>0.1551583</c:v>
                </c:pt>
                <c:pt idx="1736">
                  <c:v>0.1144365</c:v>
                </c:pt>
                <c:pt idx="1737">
                  <c:v>0.13305020000000001</c:v>
                </c:pt>
                <c:pt idx="1738">
                  <c:v>4.276634E-2</c:v>
                </c:pt>
                <c:pt idx="1739">
                  <c:v>7.9873360000000004E-2</c:v>
                </c:pt>
                <c:pt idx="1740">
                  <c:v>8.8683360000000003E-2</c:v>
                </c:pt>
                <c:pt idx="1741">
                  <c:v>0.1088689</c:v>
                </c:pt>
                <c:pt idx="1742">
                  <c:v>9.5309179999999993E-2</c:v>
                </c:pt>
                <c:pt idx="1743">
                  <c:v>9.8326689999999994E-2</c:v>
                </c:pt>
                <c:pt idx="1744">
                  <c:v>9.3601719999999999E-2</c:v>
                </c:pt>
                <c:pt idx="1745">
                  <c:v>8.3967340000000001E-2</c:v>
                </c:pt>
                <c:pt idx="1746">
                  <c:v>8.5336599999999999E-2</c:v>
                </c:pt>
                <c:pt idx="1747">
                  <c:v>8.4172120000000003E-2</c:v>
                </c:pt>
                <c:pt idx="1748">
                  <c:v>9.2406820000000001E-2</c:v>
                </c:pt>
                <c:pt idx="1749">
                  <c:v>8.4404300000000002E-2</c:v>
                </c:pt>
                <c:pt idx="1750">
                  <c:v>0.1079162</c:v>
                </c:pt>
                <c:pt idx="1751">
                  <c:v>9.0371839999999995E-2</c:v>
                </c:pt>
                <c:pt idx="1752">
                  <c:v>9.5437439999999998E-2</c:v>
                </c:pt>
                <c:pt idx="1753">
                  <c:v>9.4169199999999995E-2</c:v>
                </c:pt>
                <c:pt idx="1754">
                  <c:v>0.1002704</c:v>
                </c:pt>
                <c:pt idx="1755">
                  <c:v>9.3434879999999998E-2</c:v>
                </c:pt>
                <c:pt idx="1756">
                  <c:v>9.697422E-2</c:v>
                </c:pt>
                <c:pt idx="1757">
                  <c:v>8.1595559999999998E-2</c:v>
                </c:pt>
                <c:pt idx="1758">
                  <c:v>9.0778380000000006E-2</c:v>
                </c:pt>
                <c:pt idx="1759">
                  <c:v>8.3895559999999994E-2</c:v>
                </c:pt>
                <c:pt idx="1760">
                  <c:v>7.0037539999999995E-2</c:v>
                </c:pt>
                <c:pt idx="1761">
                  <c:v>6.4368289999999995E-2</c:v>
                </c:pt>
                <c:pt idx="1762">
                  <c:v>0.1264102</c:v>
                </c:pt>
                <c:pt idx="1763">
                  <c:v>0.25806810000000002</c:v>
                </c:pt>
                <c:pt idx="1764">
                  <c:v>0.50050510000000004</c:v>
                </c:pt>
                <c:pt idx="1765">
                  <c:v>0.14442189999999999</c:v>
                </c:pt>
                <c:pt idx="1766">
                  <c:v>8.2541859999999995E-2</c:v>
                </c:pt>
                <c:pt idx="1767">
                  <c:v>1.418501</c:v>
                </c:pt>
                <c:pt idx="1768">
                  <c:v>0.52410089999999998</c:v>
                </c:pt>
                <c:pt idx="1769">
                  <c:v>0.63852719999999996</c:v>
                </c:pt>
                <c:pt idx="1770">
                  <c:v>0.12632679999999999</c:v>
                </c:pt>
                <c:pt idx="1771">
                  <c:v>0.13108719999999999</c:v>
                </c:pt>
                <c:pt idx="1772">
                  <c:v>0.10636</c:v>
                </c:pt>
                <c:pt idx="1773">
                  <c:v>-0.35891240000000002</c:v>
                </c:pt>
                <c:pt idx="1774">
                  <c:v>0.13010330000000001</c:v>
                </c:pt>
                <c:pt idx="1775">
                  <c:v>0.54519280000000003</c:v>
                </c:pt>
                <c:pt idx="1776">
                  <c:v>0.30806440000000002</c:v>
                </c:pt>
                <c:pt idx="1777">
                  <c:v>0.19699059999999999</c:v>
                </c:pt>
                <c:pt idx="1778">
                  <c:v>0.1321918</c:v>
                </c:pt>
                <c:pt idx="1779">
                  <c:v>9.1197840000000002E-2</c:v>
                </c:pt>
                <c:pt idx="1780">
                  <c:v>0.1096964</c:v>
                </c:pt>
                <c:pt idx="1781">
                  <c:v>9.1882539999999999E-2</c:v>
                </c:pt>
                <c:pt idx="1782">
                  <c:v>8.1648139999999994E-2</c:v>
                </c:pt>
                <c:pt idx="1783">
                  <c:v>7.7415880000000006E-2</c:v>
                </c:pt>
                <c:pt idx="1784">
                  <c:v>9.9211469999999996E-2</c:v>
                </c:pt>
                <c:pt idx="1785">
                  <c:v>0.1079292</c:v>
                </c:pt>
                <c:pt idx="1786">
                  <c:v>8.8339799999999996E-2</c:v>
                </c:pt>
                <c:pt idx="1787">
                  <c:v>9.0858739999999993E-2</c:v>
                </c:pt>
                <c:pt idx="1788">
                  <c:v>7.971847E-2</c:v>
                </c:pt>
                <c:pt idx="1789">
                  <c:v>8.5658250000000005E-2</c:v>
                </c:pt>
                <c:pt idx="1790">
                  <c:v>9.1468090000000002E-2</c:v>
                </c:pt>
                <c:pt idx="1791">
                  <c:v>8.3342180000000002E-2</c:v>
                </c:pt>
                <c:pt idx="1792">
                  <c:v>8.8558380000000006E-2</c:v>
                </c:pt>
                <c:pt idx="1793">
                  <c:v>9.5083219999999996E-2</c:v>
                </c:pt>
                <c:pt idx="1794">
                  <c:v>0.14646500000000001</c:v>
                </c:pt>
                <c:pt idx="1795">
                  <c:v>8.9146690000000001E-2</c:v>
                </c:pt>
                <c:pt idx="1796">
                  <c:v>8.6532510000000007E-2</c:v>
                </c:pt>
                <c:pt idx="1797">
                  <c:v>6.9154499999999994E-2</c:v>
                </c:pt>
                <c:pt idx="1798">
                  <c:v>8.8943549999999996E-2</c:v>
                </c:pt>
                <c:pt idx="1799">
                  <c:v>7.0799799999999996E-2</c:v>
                </c:pt>
                <c:pt idx="1800">
                  <c:v>9.0429999999999996E-2</c:v>
                </c:pt>
                <c:pt idx="1801">
                  <c:v>7.7135499999999996E-2</c:v>
                </c:pt>
                <c:pt idx="1802">
                  <c:v>6.6641000000000006E-2</c:v>
                </c:pt>
                <c:pt idx="1803">
                  <c:v>7.4638220000000005E-2</c:v>
                </c:pt>
                <c:pt idx="1804">
                  <c:v>9.3476939999999994E-2</c:v>
                </c:pt>
                <c:pt idx="1805">
                  <c:v>8.3250309999999994E-2</c:v>
                </c:pt>
                <c:pt idx="1806">
                  <c:v>8.1864129999999993E-2</c:v>
                </c:pt>
                <c:pt idx="1807">
                  <c:v>8.9190980000000003E-2</c:v>
                </c:pt>
                <c:pt idx="1808">
                  <c:v>7.9663719999999993E-2</c:v>
                </c:pt>
                <c:pt idx="1809">
                  <c:v>7.4381939999999994E-2</c:v>
                </c:pt>
                <c:pt idx="1810">
                  <c:v>0.1085574</c:v>
                </c:pt>
                <c:pt idx="1811">
                  <c:v>-3.2464800000000002E-2</c:v>
                </c:pt>
                <c:pt idx="1812">
                  <c:v>4.4030909999999999E-2</c:v>
                </c:pt>
                <c:pt idx="1813">
                  <c:v>-4.827037E-2</c:v>
                </c:pt>
                <c:pt idx="1814">
                  <c:v>1.6093159999999999E-2</c:v>
                </c:pt>
                <c:pt idx="1815">
                  <c:v>4.6503740000000002E-2</c:v>
                </c:pt>
                <c:pt idx="1816">
                  <c:v>6.021638E-2</c:v>
                </c:pt>
                <c:pt idx="1817">
                  <c:v>7.0132020000000003E-2</c:v>
                </c:pt>
                <c:pt idx="1818">
                  <c:v>8.3957279999999995E-2</c:v>
                </c:pt>
                <c:pt idx="1819">
                  <c:v>8.9533580000000001E-2</c:v>
                </c:pt>
                <c:pt idx="1820">
                  <c:v>8.2170419999999994E-2</c:v>
                </c:pt>
                <c:pt idx="1821">
                  <c:v>9.747828E-2</c:v>
                </c:pt>
                <c:pt idx="1822">
                  <c:v>7.3638819999999994E-2</c:v>
                </c:pt>
                <c:pt idx="1823">
                  <c:v>8.2267530000000005E-2</c:v>
                </c:pt>
                <c:pt idx="1824">
                  <c:v>6.490464E-2</c:v>
                </c:pt>
                <c:pt idx="1825">
                  <c:v>8.6282780000000003E-2</c:v>
                </c:pt>
                <c:pt idx="1826">
                  <c:v>8.6410819999999999E-2</c:v>
                </c:pt>
                <c:pt idx="1827">
                  <c:v>8.3333489999999996E-2</c:v>
                </c:pt>
                <c:pt idx="1828">
                  <c:v>9.1688160000000005E-2</c:v>
                </c:pt>
                <c:pt idx="1829">
                  <c:v>8.5156689999999993E-2</c:v>
                </c:pt>
                <c:pt idx="1830">
                  <c:v>0.10200239999999999</c:v>
                </c:pt>
                <c:pt idx="1831">
                  <c:v>9.2899179999999998E-2</c:v>
                </c:pt>
                <c:pt idx="1832">
                  <c:v>0.13817940000000001</c:v>
                </c:pt>
                <c:pt idx="1833">
                  <c:v>7.8693379999999993E-2</c:v>
                </c:pt>
                <c:pt idx="1834">
                  <c:v>8.0699460000000001E-2</c:v>
                </c:pt>
                <c:pt idx="1835">
                  <c:v>9.1074920000000004E-2</c:v>
                </c:pt>
                <c:pt idx="1836">
                  <c:v>9.0262380000000003E-2</c:v>
                </c:pt>
                <c:pt idx="1837">
                  <c:v>8.9786879999999999E-2</c:v>
                </c:pt>
                <c:pt idx="1838">
                  <c:v>9.2962489999999995E-2</c:v>
                </c:pt>
                <c:pt idx="1839">
                  <c:v>0.17269519999999999</c:v>
                </c:pt>
                <c:pt idx="1840">
                  <c:v>0.16961960000000001</c:v>
                </c:pt>
                <c:pt idx="1841">
                  <c:v>8.3330219999999997E-2</c:v>
                </c:pt>
                <c:pt idx="1842">
                  <c:v>6.706964E-2</c:v>
                </c:pt>
                <c:pt idx="1843">
                  <c:v>4.2166139999999998E-2</c:v>
                </c:pt>
                <c:pt idx="1844">
                  <c:v>7.8194570000000005E-2</c:v>
                </c:pt>
                <c:pt idx="1845">
                  <c:v>7.5634900000000005E-2</c:v>
                </c:pt>
                <c:pt idx="1846">
                  <c:v>-0.30779640000000003</c:v>
                </c:pt>
                <c:pt idx="1847">
                  <c:v>-0.43328899999999998</c:v>
                </c:pt>
                <c:pt idx="1848">
                  <c:v>0.21890309999999999</c:v>
                </c:pt>
                <c:pt idx="1849">
                  <c:v>-0.16758500000000001</c:v>
                </c:pt>
                <c:pt idx="1850">
                  <c:v>-4.7070059999999997E-2</c:v>
                </c:pt>
                <c:pt idx="1851" formatCode="0.00E+00">
                  <c:v>-4.0807999999999999E-3</c:v>
                </c:pt>
                <c:pt idx="1852">
                  <c:v>0.109752</c:v>
                </c:pt>
                <c:pt idx="1853">
                  <c:v>0.10832070000000001</c:v>
                </c:pt>
                <c:pt idx="1854">
                  <c:v>7.9706550000000001E-2</c:v>
                </c:pt>
                <c:pt idx="1855">
                  <c:v>8.7390220000000005E-2</c:v>
                </c:pt>
                <c:pt idx="1856">
                  <c:v>9.1877260000000002E-2</c:v>
                </c:pt>
                <c:pt idx="1857">
                  <c:v>6.4903649999999993E-2</c:v>
                </c:pt>
                <c:pt idx="1858">
                  <c:v>8.2255220000000004E-2</c:v>
                </c:pt>
                <c:pt idx="1859">
                  <c:v>8.7637060000000003E-2</c:v>
                </c:pt>
                <c:pt idx="1860">
                  <c:v>0.1176027</c:v>
                </c:pt>
                <c:pt idx="1861">
                  <c:v>0.1008778</c:v>
                </c:pt>
                <c:pt idx="1862">
                  <c:v>7.101768E-2</c:v>
                </c:pt>
                <c:pt idx="1863">
                  <c:v>8.7808159999999996E-2</c:v>
                </c:pt>
                <c:pt idx="1864">
                  <c:v>0.1313001</c:v>
                </c:pt>
                <c:pt idx="1865">
                  <c:v>5.58291E-2</c:v>
                </c:pt>
                <c:pt idx="1866">
                  <c:v>6.1553999999999998E-2</c:v>
                </c:pt>
                <c:pt idx="1867">
                  <c:v>6.5282870000000007E-2</c:v>
                </c:pt>
                <c:pt idx="1868">
                  <c:v>7.9329930000000007E-2</c:v>
                </c:pt>
                <c:pt idx="1869">
                  <c:v>8.8026950000000007E-2</c:v>
                </c:pt>
                <c:pt idx="1870">
                  <c:v>8.0258860000000001E-2</c:v>
                </c:pt>
                <c:pt idx="1871">
                  <c:v>7.9954949999999997E-2</c:v>
                </c:pt>
                <c:pt idx="1872">
                  <c:v>0.1057076</c:v>
                </c:pt>
                <c:pt idx="1873">
                  <c:v>9.1625250000000005E-2</c:v>
                </c:pt>
                <c:pt idx="1874">
                  <c:v>8.3503999999999995E-2</c:v>
                </c:pt>
                <c:pt idx="1875">
                  <c:v>8.7797029999999998E-2</c:v>
                </c:pt>
                <c:pt idx="1876">
                  <c:v>8.3000900000000002E-2</c:v>
                </c:pt>
                <c:pt idx="1877">
                  <c:v>5.87308E-2</c:v>
                </c:pt>
                <c:pt idx="1878">
                  <c:v>9.0177779999999999E-2</c:v>
                </c:pt>
                <c:pt idx="1879">
                  <c:v>7.4637209999999996E-2</c:v>
                </c:pt>
                <c:pt idx="1880">
                  <c:v>5.9292980000000002E-2</c:v>
                </c:pt>
                <c:pt idx="1881">
                  <c:v>0.26269700000000001</c:v>
                </c:pt>
                <c:pt idx="1882">
                  <c:v>4.1613749999999998E-2</c:v>
                </c:pt>
                <c:pt idx="1883">
                  <c:v>5.862676E-2</c:v>
                </c:pt>
                <c:pt idx="1884">
                  <c:v>4.8971979999999998E-2</c:v>
                </c:pt>
                <c:pt idx="1885">
                  <c:v>4.745808E-2</c:v>
                </c:pt>
                <c:pt idx="1886">
                  <c:v>8.5520310000000002E-2</c:v>
                </c:pt>
                <c:pt idx="1887">
                  <c:v>6.7106899999999997E-2</c:v>
                </c:pt>
                <c:pt idx="1888">
                  <c:v>8.9575790000000002E-2</c:v>
                </c:pt>
                <c:pt idx="1889">
                  <c:v>8.2826999999999998E-2</c:v>
                </c:pt>
                <c:pt idx="1890">
                  <c:v>8.2043790000000005E-2</c:v>
                </c:pt>
                <c:pt idx="1891">
                  <c:v>7.6197959999999995E-2</c:v>
                </c:pt>
                <c:pt idx="1892">
                  <c:v>8.8343699999999997E-2</c:v>
                </c:pt>
                <c:pt idx="1893">
                  <c:v>8.6539930000000001E-2</c:v>
                </c:pt>
                <c:pt idx="1894">
                  <c:v>8.303845E-2</c:v>
                </c:pt>
                <c:pt idx="1895">
                  <c:v>8.9570999999999998E-2</c:v>
                </c:pt>
                <c:pt idx="1896">
                  <c:v>7.7765189999999998E-2</c:v>
                </c:pt>
                <c:pt idx="1897">
                  <c:v>5.8883900000000003E-2</c:v>
                </c:pt>
                <c:pt idx="1898" formatCode="0.00E+00">
                  <c:v>-1.9302999999999999E-4</c:v>
                </c:pt>
                <c:pt idx="1899">
                  <c:v>7.7117439999999995E-2</c:v>
                </c:pt>
                <c:pt idx="1900">
                  <c:v>9.6750790000000003E-2</c:v>
                </c:pt>
                <c:pt idx="1901">
                  <c:v>0.17202439999999999</c:v>
                </c:pt>
                <c:pt idx="1902">
                  <c:v>0.22369810000000001</c:v>
                </c:pt>
                <c:pt idx="1903">
                  <c:v>9.8198320000000006E-2</c:v>
                </c:pt>
                <c:pt idx="1904">
                  <c:v>-7.5000789999999998E-2</c:v>
                </c:pt>
                <c:pt idx="1905">
                  <c:v>-0.89570039999999995</c:v>
                </c:pt>
                <c:pt idx="1906">
                  <c:v>0.15065629999999999</c:v>
                </c:pt>
                <c:pt idx="1907">
                  <c:v>-8.5367810000000002E-2</c:v>
                </c:pt>
                <c:pt idx="1908">
                  <c:v>2.4034730000000002E-3</c:v>
                </c:pt>
                <c:pt idx="1909">
                  <c:v>5.5925490000000001E-2</c:v>
                </c:pt>
                <c:pt idx="1910">
                  <c:v>4.7439259999999997E-2</c:v>
                </c:pt>
                <c:pt idx="1911">
                  <c:v>6.7077399999999995E-2</c:v>
                </c:pt>
                <c:pt idx="1912">
                  <c:v>7.1693809999999997E-2</c:v>
                </c:pt>
                <c:pt idx="1913">
                  <c:v>7.0138839999999994E-2</c:v>
                </c:pt>
                <c:pt idx="1914">
                  <c:v>8.4268629999999997E-2</c:v>
                </c:pt>
                <c:pt idx="1915">
                  <c:v>7.0440530000000001E-2</c:v>
                </c:pt>
                <c:pt idx="1916">
                  <c:v>6.2694589999999994E-2</c:v>
                </c:pt>
                <c:pt idx="1917">
                  <c:v>0.1012802</c:v>
                </c:pt>
                <c:pt idx="1918">
                  <c:v>7.2201630000000003E-2</c:v>
                </c:pt>
                <c:pt idx="1919">
                  <c:v>7.8263840000000001E-2</c:v>
                </c:pt>
                <c:pt idx="1920">
                  <c:v>7.8884419999999997E-2</c:v>
                </c:pt>
                <c:pt idx="1921">
                  <c:v>8.747547E-2</c:v>
                </c:pt>
                <c:pt idx="1922">
                  <c:v>8.2593630000000001E-2</c:v>
                </c:pt>
                <c:pt idx="1923">
                  <c:v>-0.15820989999999999</c:v>
                </c:pt>
                <c:pt idx="1924">
                  <c:v>7.8152819999999998E-2</c:v>
                </c:pt>
                <c:pt idx="1925">
                  <c:v>0.20320250000000001</c:v>
                </c:pt>
                <c:pt idx="1926">
                  <c:v>0.1392776</c:v>
                </c:pt>
                <c:pt idx="1927">
                  <c:v>9.5528500000000002E-2</c:v>
                </c:pt>
                <c:pt idx="1928">
                  <c:v>0.1051465</c:v>
                </c:pt>
                <c:pt idx="1929">
                  <c:v>8.3811140000000006E-2</c:v>
                </c:pt>
                <c:pt idx="1930">
                  <c:v>9.1692140000000005E-2</c:v>
                </c:pt>
                <c:pt idx="1931">
                  <c:v>8.5474579999999994E-2</c:v>
                </c:pt>
                <c:pt idx="1932">
                  <c:v>8.6011619999999997E-2</c:v>
                </c:pt>
                <c:pt idx="1933">
                  <c:v>7.0610839999999994E-2</c:v>
                </c:pt>
                <c:pt idx="1934">
                  <c:v>8.3596000000000004E-2</c:v>
                </c:pt>
                <c:pt idx="1935">
                  <c:v>8.2294279999999997E-2</c:v>
                </c:pt>
                <c:pt idx="1936">
                  <c:v>8.1721219999999997E-2</c:v>
                </c:pt>
                <c:pt idx="1937">
                  <c:v>0.24510280000000001</c:v>
                </c:pt>
                <c:pt idx="1938">
                  <c:v>0.86714239999999998</c:v>
                </c:pt>
                <c:pt idx="1939">
                  <c:v>1.302537E-2</c:v>
                </c:pt>
                <c:pt idx="1940">
                  <c:v>7.0551390000000005E-2</c:v>
                </c:pt>
                <c:pt idx="1941">
                  <c:v>8.1267160000000005E-2</c:v>
                </c:pt>
                <c:pt idx="1942">
                  <c:v>9.2995320000000006E-2</c:v>
                </c:pt>
                <c:pt idx="1943">
                  <c:v>8.1531359999999997E-2</c:v>
                </c:pt>
                <c:pt idx="1944">
                  <c:v>9.2982529999999994E-2</c:v>
                </c:pt>
                <c:pt idx="1945">
                  <c:v>0.15708910000000001</c:v>
                </c:pt>
                <c:pt idx="1946">
                  <c:v>3.931337E-2</c:v>
                </c:pt>
                <c:pt idx="1947">
                  <c:v>6.2701740000000006E-2</c:v>
                </c:pt>
                <c:pt idx="1948">
                  <c:v>0.3275267</c:v>
                </c:pt>
                <c:pt idx="1949">
                  <c:v>-1.6922949999999999E-2</c:v>
                </c:pt>
                <c:pt idx="1950">
                  <c:v>4.4856439999999996E-3</c:v>
                </c:pt>
                <c:pt idx="1951">
                  <c:v>8.4592780000000006E-2</c:v>
                </c:pt>
                <c:pt idx="1952">
                  <c:v>6.4129850000000002E-2</c:v>
                </c:pt>
                <c:pt idx="1953">
                  <c:v>6.7346069999999994E-2</c:v>
                </c:pt>
                <c:pt idx="1954">
                  <c:v>-0.1837337</c:v>
                </c:pt>
                <c:pt idx="1955">
                  <c:v>0.24205889999999999</c:v>
                </c:pt>
                <c:pt idx="1956">
                  <c:v>0.18228240000000001</c:v>
                </c:pt>
                <c:pt idx="1957">
                  <c:v>0.1144135</c:v>
                </c:pt>
                <c:pt idx="1958">
                  <c:v>8.863103E-2</c:v>
                </c:pt>
                <c:pt idx="1959">
                  <c:v>6.4534279999999999E-2</c:v>
                </c:pt>
                <c:pt idx="1960">
                  <c:v>9.319856E-2</c:v>
                </c:pt>
                <c:pt idx="1961">
                  <c:v>7.6953759999999996E-2</c:v>
                </c:pt>
                <c:pt idx="1962">
                  <c:v>8.3661410000000005E-2</c:v>
                </c:pt>
                <c:pt idx="1963">
                  <c:v>0.1042076</c:v>
                </c:pt>
                <c:pt idx="1964">
                  <c:v>7.0383479999999998E-2</c:v>
                </c:pt>
                <c:pt idx="1965">
                  <c:v>7.6227139999999999E-2</c:v>
                </c:pt>
                <c:pt idx="1966">
                  <c:v>8.6229239999999999E-2</c:v>
                </c:pt>
                <c:pt idx="1967">
                  <c:v>7.3576900000000001E-2</c:v>
                </c:pt>
                <c:pt idx="1968">
                  <c:v>7.8274339999999998E-2</c:v>
                </c:pt>
                <c:pt idx="1969">
                  <c:v>6.234174E-2</c:v>
                </c:pt>
                <c:pt idx="1970">
                  <c:v>7.1433239999999995E-2</c:v>
                </c:pt>
                <c:pt idx="1971">
                  <c:v>8.3857150000000005E-2</c:v>
                </c:pt>
                <c:pt idx="1972">
                  <c:v>6.763284E-2</c:v>
                </c:pt>
                <c:pt idx="1973">
                  <c:v>8.120281E-2</c:v>
                </c:pt>
                <c:pt idx="1974">
                  <c:v>7.8489719999999999E-2</c:v>
                </c:pt>
                <c:pt idx="1975">
                  <c:v>6.8497489999999994E-2</c:v>
                </c:pt>
                <c:pt idx="1976">
                  <c:v>7.4088379999999995E-2</c:v>
                </c:pt>
                <c:pt idx="1977">
                  <c:v>9.9868180000000001E-2</c:v>
                </c:pt>
                <c:pt idx="1978">
                  <c:v>9.4799880000000003E-2</c:v>
                </c:pt>
                <c:pt idx="1979">
                  <c:v>7.9867250000000001E-2</c:v>
                </c:pt>
                <c:pt idx="1980">
                  <c:v>3.9423670000000001E-2</c:v>
                </c:pt>
                <c:pt idx="1981">
                  <c:v>0.15687880000000001</c:v>
                </c:pt>
                <c:pt idx="1982">
                  <c:v>0.13233549999999999</c:v>
                </c:pt>
                <c:pt idx="1983">
                  <c:v>8.8795589999999994E-2</c:v>
                </c:pt>
                <c:pt idx="1984">
                  <c:v>9.3623280000000003E-2</c:v>
                </c:pt>
                <c:pt idx="1985">
                  <c:v>9.9187819999999996E-2</c:v>
                </c:pt>
                <c:pt idx="1986">
                  <c:v>8.5212120000000002E-2</c:v>
                </c:pt>
                <c:pt idx="1987">
                  <c:v>9.8313869999999998E-2</c:v>
                </c:pt>
                <c:pt idx="1988">
                  <c:v>8.7541590000000002E-2</c:v>
                </c:pt>
                <c:pt idx="1989">
                  <c:v>8.2964759999999999E-2</c:v>
                </c:pt>
                <c:pt idx="1990">
                  <c:v>7.4285950000000003E-2</c:v>
                </c:pt>
                <c:pt idx="1991">
                  <c:v>8.3204130000000001E-2</c:v>
                </c:pt>
                <c:pt idx="1992">
                  <c:v>7.6300800000000002E-2</c:v>
                </c:pt>
                <c:pt idx="1993">
                  <c:v>9.2400399999999994E-2</c:v>
                </c:pt>
                <c:pt idx="1994">
                  <c:v>8.0512810000000004E-2</c:v>
                </c:pt>
                <c:pt idx="1995">
                  <c:v>0.1051159</c:v>
                </c:pt>
                <c:pt idx="1996">
                  <c:v>8.9334070000000002E-2</c:v>
                </c:pt>
                <c:pt idx="1997">
                  <c:v>7.3101079999999999E-2</c:v>
                </c:pt>
                <c:pt idx="1998">
                  <c:v>7.9598820000000001E-2</c:v>
                </c:pt>
                <c:pt idx="1999">
                  <c:v>7.8513979999999997E-2</c:v>
                </c:pt>
                <c:pt idx="2000">
                  <c:v>8.8299340000000004E-2</c:v>
                </c:pt>
                <c:pt idx="2001">
                  <c:v>0.11540980000000001</c:v>
                </c:pt>
                <c:pt idx="2002">
                  <c:v>5.998705E-2</c:v>
                </c:pt>
                <c:pt idx="2003">
                  <c:v>7.1013820000000005E-2</c:v>
                </c:pt>
                <c:pt idx="2004">
                  <c:v>9.5165009999999994E-2</c:v>
                </c:pt>
                <c:pt idx="2005">
                  <c:v>7.9010120000000003E-2</c:v>
                </c:pt>
                <c:pt idx="2006">
                  <c:v>0.18180080000000001</c:v>
                </c:pt>
                <c:pt idx="2007">
                  <c:v>0.20792579999999999</c:v>
                </c:pt>
                <c:pt idx="2008">
                  <c:v>9.8014530000000002E-2</c:v>
                </c:pt>
                <c:pt idx="2009">
                  <c:v>8.4640999999999994E-2</c:v>
                </c:pt>
                <c:pt idx="2010">
                  <c:v>1.8817489999999999E-2</c:v>
                </c:pt>
                <c:pt idx="2011">
                  <c:v>1.832425E-2</c:v>
                </c:pt>
                <c:pt idx="2012">
                  <c:v>0.1074543</c:v>
                </c:pt>
                <c:pt idx="2013">
                  <c:v>0.12909499999999999</c:v>
                </c:pt>
                <c:pt idx="2014">
                  <c:v>0.1250945</c:v>
                </c:pt>
                <c:pt idx="2015">
                  <c:v>9.0765559999999995E-2</c:v>
                </c:pt>
                <c:pt idx="2016">
                  <c:v>8.662715E-2</c:v>
                </c:pt>
                <c:pt idx="2017">
                  <c:v>7.4465039999999996E-2</c:v>
                </c:pt>
                <c:pt idx="2018">
                  <c:v>8.0361870000000002E-2</c:v>
                </c:pt>
                <c:pt idx="2019">
                  <c:v>0.19741900000000001</c:v>
                </c:pt>
                <c:pt idx="2020">
                  <c:v>7.9660380000000003E-2</c:v>
                </c:pt>
                <c:pt idx="2021">
                  <c:v>7.7104400000000003E-2</c:v>
                </c:pt>
                <c:pt idx="2022">
                  <c:v>9.0598719999999994E-2</c:v>
                </c:pt>
                <c:pt idx="2023">
                  <c:v>7.5389719999999993E-2</c:v>
                </c:pt>
                <c:pt idx="2024">
                  <c:v>7.9686400000000004E-2</c:v>
                </c:pt>
                <c:pt idx="2025">
                  <c:v>7.7280689999999999E-2</c:v>
                </c:pt>
                <c:pt idx="2026">
                  <c:v>1.5422780000000001E-2</c:v>
                </c:pt>
                <c:pt idx="2027">
                  <c:v>0.103854</c:v>
                </c:pt>
                <c:pt idx="2028">
                  <c:v>0.11179799999999999</c:v>
                </c:pt>
                <c:pt idx="2029">
                  <c:v>7.8146060000000003E-2</c:v>
                </c:pt>
                <c:pt idx="2030">
                  <c:v>5.663924E-2</c:v>
                </c:pt>
                <c:pt idx="2031">
                  <c:v>9.1973760000000002E-2</c:v>
                </c:pt>
                <c:pt idx="2032">
                  <c:v>8.4221760000000007E-2</c:v>
                </c:pt>
                <c:pt idx="2033">
                  <c:v>8.7736110000000006E-2</c:v>
                </c:pt>
                <c:pt idx="2034">
                  <c:v>6.7206600000000005E-2</c:v>
                </c:pt>
                <c:pt idx="2035">
                  <c:v>9.971207E-2</c:v>
                </c:pt>
                <c:pt idx="2036">
                  <c:v>8.8158410000000006E-2</c:v>
                </c:pt>
                <c:pt idx="2037">
                  <c:v>9.7924259999999999E-2</c:v>
                </c:pt>
                <c:pt idx="2038">
                  <c:v>8.8624149999999999E-2</c:v>
                </c:pt>
                <c:pt idx="2039">
                  <c:v>0.101427</c:v>
                </c:pt>
                <c:pt idx="2040">
                  <c:v>8.709182E-2</c:v>
                </c:pt>
                <c:pt idx="2041">
                  <c:v>0.1008979</c:v>
                </c:pt>
                <c:pt idx="2042">
                  <c:v>7.0855029999999999E-2</c:v>
                </c:pt>
                <c:pt idx="2043">
                  <c:v>7.7734239999999996E-2</c:v>
                </c:pt>
                <c:pt idx="2044">
                  <c:v>9.8611840000000006E-2</c:v>
                </c:pt>
                <c:pt idx="2045">
                  <c:v>6.822222E-2</c:v>
                </c:pt>
                <c:pt idx="2046">
                  <c:v>9.352481E-2</c:v>
                </c:pt>
                <c:pt idx="2047">
                  <c:v>7.7581479999999994E-2</c:v>
                </c:pt>
                <c:pt idx="2048">
                  <c:v>8.1094600000000003E-2</c:v>
                </c:pt>
                <c:pt idx="2049">
                  <c:v>6.5165810000000005E-2</c:v>
                </c:pt>
                <c:pt idx="2050">
                  <c:v>8.3042859999999996E-2</c:v>
                </c:pt>
                <c:pt idx="2051">
                  <c:v>9.0531239999999999E-2</c:v>
                </c:pt>
                <c:pt idx="2052">
                  <c:v>8.4826239999999997E-2</c:v>
                </c:pt>
                <c:pt idx="2053">
                  <c:v>7.9088809999999996E-2</c:v>
                </c:pt>
                <c:pt idx="2054">
                  <c:v>6.4225000000000004E-2</c:v>
                </c:pt>
                <c:pt idx="2055">
                  <c:v>4.060192E-2</c:v>
                </c:pt>
                <c:pt idx="2056">
                  <c:v>8.2877939999999997E-2</c:v>
                </c:pt>
                <c:pt idx="2057">
                  <c:v>8.6489910000000003E-2</c:v>
                </c:pt>
                <c:pt idx="2058">
                  <c:v>8.0044560000000001E-2</c:v>
                </c:pt>
                <c:pt idx="2059">
                  <c:v>7.4984129999999996E-2</c:v>
                </c:pt>
                <c:pt idx="2060">
                  <c:v>0.397538</c:v>
                </c:pt>
                <c:pt idx="2061">
                  <c:v>-0.11583599999999999</c:v>
                </c:pt>
                <c:pt idx="2062">
                  <c:v>-1.016245E-2</c:v>
                </c:pt>
                <c:pt idx="2063">
                  <c:v>4.3990969999999997E-2</c:v>
                </c:pt>
                <c:pt idx="2064">
                  <c:v>6.3265719999999998E-2</c:v>
                </c:pt>
                <c:pt idx="2065">
                  <c:v>6.87165E-2</c:v>
                </c:pt>
                <c:pt idx="2066">
                  <c:v>8.6681400000000006E-2</c:v>
                </c:pt>
                <c:pt idx="2067">
                  <c:v>8.4665950000000004E-2</c:v>
                </c:pt>
                <c:pt idx="2068">
                  <c:v>7.3377070000000003E-2</c:v>
                </c:pt>
                <c:pt idx="2069">
                  <c:v>9.5906489999999997E-2</c:v>
                </c:pt>
                <c:pt idx="2070">
                  <c:v>4.2819820000000001E-2</c:v>
                </c:pt>
                <c:pt idx="2071">
                  <c:v>6.6742099999999999E-2</c:v>
                </c:pt>
                <c:pt idx="2072">
                  <c:v>9.8400409999999994E-2</c:v>
                </c:pt>
                <c:pt idx="2073">
                  <c:v>7.9190609999999995E-2</c:v>
                </c:pt>
                <c:pt idx="2074">
                  <c:v>8.8295739999999998E-2</c:v>
                </c:pt>
                <c:pt idx="2075">
                  <c:v>3.6512860000000001E-2</c:v>
                </c:pt>
                <c:pt idx="2076">
                  <c:v>4.8933150000000002E-2</c:v>
                </c:pt>
                <c:pt idx="2077">
                  <c:v>-0.44108619999999998</c:v>
                </c:pt>
                <c:pt idx="2078">
                  <c:v>-0.44996219999999998</c:v>
                </c:pt>
                <c:pt idx="2079">
                  <c:v>-0.16045010000000001</c:v>
                </c:pt>
                <c:pt idx="2080">
                  <c:v>-1.3543929999999999E-2</c:v>
                </c:pt>
                <c:pt idx="2081">
                  <c:v>3.5492879999999997E-2</c:v>
                </c:pt>
                <c:pt idx="2082">
                  <c:v>8.3248139999999998E-2</c:v>
                </c:pt>
                <c:pt idx="2083">
                  <c:v>0.11765399999999999</c:v>
                </c:pt>
                <c:pt idx="2084">
                  <c:v>5.1954149999999998E-2</c:v>
                </c:pt>
                <c:pt idx="2085">
                  <c:v>6.9198789999999996E-2</c:v>
                </c:pt>
                <c:pt idx="2086">
                  <c:v>6.3754710000000006E-2</c:v>
                </c:pt>
                <c:pt idx="2087">
                  <c:v>6.4583340000000003E-2</c:v>
                </c:pt>
                <c:pt idx="2088">
                  <c:v>0.1018729</c:v>
                </c:pt>
                <c:pt idx="2089">
                  <c:v>7.8062309999999996E-2</c:v>
                </c:pt>
                <c:pt idx="2090">
                  <c:v>5.2515470000000002E-2</c:v>
                </c:pt>
                <c:pt idx="2091">
                  <c:v>7.5366199999999994E-2</c:v>
                </c:pt>
                <c:pt idx="2092">
                  <c:v>0.30299710000000002</c:v>
                </c:pt>
                <c:pt idx="2093">
                  <c:v>-1.037538E-2</c:v>
                </c:pt>
                <c:pt idx="2094">
                  <c:v>1.005902E-2</c:v>
                </c:pt>
                <c:pt idx="2095">
                  <c:v>-4.2996739999999999E-2</c:v>
                </c:pt>
                <c:pt idx="2096">
                  <c:v>1.9008530000000001E-3</c:v>
                </c:pt>
                <c:pt idx="2097">
                  <c:v>4.7570399999999999E-2</c:v>
                </c:pt>
                <c:pt idx="2098">
                  <c:v>5.8209789999999997E-2</c:v>
                </c:pt>
                <c:pt idx="2099">
                  <c:v>8.0338380000000001E-2</c:v>
                </c:pt>
                <c:pt idx="2100">
                  <c:v>9.4444340000000002E-2</c:v>
                </c:pt>
                <c:pt idx="2101">
                  <c:v>0.1199852</c:v>
                </c:pt>
                <c:pt idx="2102">
                  <c:v>0.23345109999999999</c:v>
                </c:pt>
                <c:pt idx="2103">
                  <c:v>8.581606E-2</c:v>
                </c:pt>
                <c:pt idx="2104" formatCode="0.00E+00">
                  <c:v>-5.7534000000000003E-4</c:v>
                </c:pt>
                <c:pt idx="2105">
                  <c:v>1.3123279999999999E-2</c:v>
                </c:pt>
                <c:pt idx="2106">
                  <c:v>4.4140529999999997E-2</c:v>
                </c:pt>
                <c:pt idx="2107">
                  <c:v>5.9851300000000003E-2</c:v>
                </c:pt>
                <c:pt idx="2108">
                  <c:v>5.4297190000000002E-2</c:v>
                </c:pt>
                <c:pt idx="2109">
                  <c:v>6.4977409999999999E-2</c:v>
                </c:pt>
                <c:pt idx="2110">
                  <c:v>7.1688119999999994E-2</c:v>
                </c:pt>
                <c:pt idx="2111">
                  <c:v>9.0805590000000005E-2</c:v>
                </c:pt>
                <c:pt idx="2112">
                  <c:v>9.0749319999999994E-2</c:v>
                </c:pt>
                <c:pt idx="2113">
                  <c:v>6.7116700000000001E-2</c:v>
                </c:pt>
                <c:pt idx="2114">
                  <c:v>3.3476600000000002E-2</c:v>
                </c:pt>
                <c:pt idx="2115">
                  <c:v>8.6478890000000003E-2</c:v>
                </c:pt>
                <c:pt idx="2116">
                  <c:v>8.7317179999999994E-2</c:v>
                </c:pt>
                <c:pt idx="2117">
                  <c:v>7.8847440000000005E-2</c:v>
                </c:pt>
                <c:pt idx="2118">
                  <c:v>7.5660099999999994E-2</c:v>
                </c:pt>
                <c:pt idx="2119">
                  <c:v>0.1254653</c:v>
                </c:pt>
                <c:pt idx="2120">
                  <c:v>8.4886249999999996E-2</c:v>
                </c:pt>
                <c:pt idx="2121">
                  <c:v>9.0133560000000001E-2</c:v>
                </c:pt>
                <c:pt idx="2122">
                  <c:v>0.1002395</c:v>
                </c:pt>
                <c:pt idx="2123">
                  <c:v>9.9226679999999998E-2</c:v>
                </c:pt>
                <c:pt idx="2124">
                  <c:v>7.5694440000000002E-2</c:v>
                </c:pt>
                <c:pt idx="2125">
                  <c:v>8.2798590000000005E-2</c:v>
                </c:pt>
                <c:pt idx="2126">
                  <c:v>-1.4495800000000001</c:v>
                </c:pt>
                <c:pt idx="2127">
                  <c:v>-8.608188E-2</c:v>
                </c:pt>
                <c:pt idx="2128">
                  <c:v>-0.56154720000000002</c:v>
                </c:pt>
                <c:pt idx="2129">
                  <c:v>-1.1588950000000001E-2</c:v>
                </c:pt>
                <c:pt idx="2130">
                  <c:v>7.9533499999999993E-2</c:v>
                </c:pt>
                <c:pt idx="2131">
                  <c:v>7.855144E-2</c:v>
                </c:pt>
                <c:pt idx="2132">
                  <c:v>7.4820510000000007E-2</c:v>
                </c:pt>
                <c:pt idx="2133">
                  <c:v>7.6791020000000001E-2</c:v>
                </c:pt>
                <c:pt idx="2134">
                  <c:v>6.1757930000000003E-2</c:v>
                </c:pt>
                <c:pt idx="2135">
                  <c:v>9.0197910000000006E-2</c:v>
                </c:pt>
                <c:pt idx="2136">
                  <c:v>8.3915470000000006E-2</c:v>
                </c:pt>
                <c:pt idx="2137">
                  <c:v>8.1215629999999997E-2</c:v>
                </c:pt>
                <c:pt idx="2138">
                  <c:v>8.1535590000000005E-2</c:v>
                </c:pt>
                <c:pt idx="2139">
                  <c:v>6.6372500000000001E-2</c:v>
                </c:pt>
                <c:pt idx="2140">
                  <c:v>9.5215850000000005E-2</c:v>
                </c:pt>
                <c:pt idx="2141">
                  <c:v>7.6357339999999996E-2</c:v>
                </c:pt>
                <c:pt idx="2142">
                  <c:v>8.8253189999999995E-2</c:v>
                </c:pt>
                <c:pt idx="2143">
                  <c:v>6.6737409999999997E-2</c:v>
                </c:pt>
                <c:pt idx="2144">
                  <c:v>9.5252500000000004E-2</c:v>
                </c:pt>
                <c:pt idx="2145">
                  <c:v>5.7058419999999999E-2</c:v>
                </c:pt>
                <c:pt idx="2146">
                  <c:v>8.3938239999999997E-2</c:v>
                </c:pt>
                <c:pt idx="2147">
                  <c:v>7.8952720000000004E-2</c:v>
                </c:pt>
                <c:pt idx="2148">
                  <c:v>7.7326690000000003E-2</c:v>
                </c:pt>
                <c:pt idx="2149">
                  <c:v>9.9816650000000007E-2</c:v>
                </c:pt>
                <c:pt idx="2150">
                  <c:v>7.4544059999999995E-2</c:v>
                </c:pt>
                <c:pt idx="2151">
                  <c:v>-3.9195019999999997E-2</c:v>
                </c:pt>
                <c:pt idx="2152">
                  <c:v>-3.9578710000000003E-2</c:v>
                </c:pt>
                <c:pt idx="2153">
                  <c:v>-3.2580579999999998E-2</c:v>
                </c:pt>
                <c:pt idx="2154">
                  <c:v>3.4605379999999998E-2</c:v>
                </c:pt>
                <c:pt idx="2155">
                  <c:v>4.3556600000000001E-2</c:v>
                </c:pt>
                <c:pt idx="2156">
                  <c:v>8.9129650000000005E-2</c:v>
                </c:pt>
                <c:pt idx="2157">
                  <c:v>6.8376759999999995E-2</c:v>
                </c:pt>
                <c:pt idx="2158">
                  <c:v>9.2679919999999999E-2</c:v>
                </c:pt>
                <c:pt idx="2159">
                  <c:v>7.2228559999999997E-2</c:v>
                </c:pt>
                <c:pt idx="2160">
                  <c:v>6.2108320000000002E-2</c:v>
                </c:pt>
                <c:pt idx="2161">
                  <c:v>7.4089189999999999E-2</c:v>
                </c:pt>
                <c:pt idx="2162">
                  <c:v>8.2871550000000002E-2</c:v>
                </c:pt>
                <c:pt idx="2163">
                  <c:v>7.6844860000000001E-2</c:v>
                </c:pt>
                <c:pt idx="2164">
                  <c:v>7.2462029999999997E-2</c:v>
                </c:pt>
                <c:pt idx="2165">
                  <c:v>7.8687800000000002E-2</c:v>
                </c:pt>
                <c:pt idx="2166">
                  <c:v>8.5788740000000002E-2</c:v>
                </c:pt>
                <c:pt idx="2167">
                  <c:v>9.5885739999999997E-2</c:v>
                </c:pt>
                <c:pt idx="2168">
                  <c:v>7.6956709999999998E-2</c:v>
                </c:pt>
                <c:pt idx="2169">
                  <c:v>7.8243560000000004E-2</c:v>
                </c:pt>
                <c:pt idx="2170">
                  <c:v>7.9026360000000004E-2</c:v>
                </c:pt>
                <c:pt idx="2171">
                  <c:v>6.0690649999999999E-2</c:v>
                </c:pt>
                <c:pt idx="2172">
                  <c:v>6.222834E-2</c:v>
                </c:pt>
                <c:pt idx="2173">
                  <c:v>0.1073679</c:v>
                </c:pt>
                <c:pt idx="2174">
                  <c:v>7.9905790000000004E-2</c:v>
                </c:pt>
                <c:pt idx="2175">
                  <c:v>8.4713860000000002E-2</c:v>
                </c:pt>
                <c:pt idx="2176">
                  <c:v>8.2173499999999997E-2</c:v>
                </c:pt>
                <c:pt idx="2177">
                  <c:v>9.1011800000000004E-2</c:v>
                </c:pt>
                <c:pt idx="2178">
                  <c:v>8.6618689999999998E-2</c:v>
                </c:pt>
                <c:pt idx="2179">
                  <c:v>7.3674180000000006E-2</c:v>
                </c:pt>
                <c:pt idx="2180">
                  <c:v>0.1205162</c:v>
                </c:pt>
                <c:pt idx="2181">
                  <c:v>0.3164093</c:v>
                </c:pt>
                <c:pt idx="2182">
                  <c:v>-3.8362470000000003E-2</c:v>
                </c:pt>
                <c:pt idx="2183">
                  <c:v>1.9169800000000001E-2</c:v>
                </c:pt>
                <c:pt idx="2184">
                  <c:v>4.7098679999999997E-2</c:v>
                </c:pt>
                <c:pt idx="2185">
                  <c:v>9.5364370000000004E-2</c:v>
                </c:pt>
                <c:pt idx="2186">
                  <c:v>6.9265779999999999E-2</c:v>
                </c:pt>
                <c:pt idx="2187">
                  <c:v>7.7980880000000002E-2</c:v>
                </c:pt>
                <c:pt idx="2188">
                  <c:v>7.5758240000000004E-2</c:v>
                </c:pt>
                <c:pt idx="2189">
                  <c:v>7.3321890000000001E-2</c:v>
                </c:pt>
              </c:numCache>
            </c:numRef>
          </c:yVal>
          <c:smooth val="1"/>
        </c:ser>
        <c:ser>
          <c:idx val="1"/>
          <c:order val="1"/>
          <c:tx>
            <c:v>E'' @ 25°C</c:v>
          </c:tx>
          <c:spPr>
            <a:ln>
              <a:noFill/>
            </a:ln>
          </c:spPr>
          <c:marker>
            <c:symbol val="square"/>
            <c:size val="5"/>
            <c:spPr>
              <a:solidFill>
                <a:schemeClr val="dk1"/>
              </a:solidFill>
            </c:spPr>
          </c:marker>
          <c:xVal>
            <c:numRef>
              <c:f>Data!$M$9</c:f>
              <c:numCache>
                <c:formatCode>General</c:formatCode>
                <c:ptCount val="1"/>
                <c:pt idx="0">
                  <c:v>25</c:v>
                </c:pt>
              </c:numCache>
            </c:numRef>
          </c:xVal>
          <c:yVal>
            <c:numRef>
              <c:f>Data!$J$13</c:f>
              <c:numCache>
                <c:formatCode>0</c:formatCode>
                <c:ptCount val="1"/>
                <c:pt idx="0">
                  <c:v>27.994599999999998</c:v>
                </c:pt>
              </c:numCache>
            </c:numRef>
          </c:yVal>
          <c:smooth val="1"/>
        </c:ser>
        <c:dLbls>
          <c:showLegendKey val="0"/>
          <c:showVal val="0"/>
          <c:showCatName val="0"/>
          <c:showSerName val="0"/>
          <c:showPercent val="0"/>
          <c:showBubbleSize val="0"/>
        </c:dLbls>
        <c:axId val="783994336"/>
        <c:axId val="783994728"/>
      </c:scatterChart>
      <c:scatterChart>
        <c:scatterStyle val="lineMarker"/>
        <c:varyColors val="0"/>
        <c:ser>
          <c:idx val="2"/>
          <c:order val="2"/>
          <c:tx>
            <c:v>E'' @ -51°C</c:v>
          </c:tx>
          <c:spPr>
            <a:ln>
              <a:noFill/>
            </a:ln>
          </c:spPr>
          <c:marker>
            <c:symbol val="diamond"/>
            <c:size val="7"/>
            <c:spPr>
              <a:solidFill>
                <a:srgbClr val="0070C0"/>
              </a:solidFill>
            </c:spPr>
          </c:marker>
          <c:xVal>
            <c:numRef>
              <c:f>Data!$M$10</c:f>
              <c:numCache>
                <c:formatCode>General</c:formatCode>
                <c:ptCount val="1"/>
                <c:pt idx="0">
                  <c:v>-51</c:v>
                </c:pt>
              </c:numCache>
            </c:numRef>
          </c:xVal>
          <c:yVal>
            <c:numRef>
              <c:f>Data!$J$17</c:f>
              <c:numCache>
                <c:formatCode>0</c:formatCode>
                <c:ptCount val="1"/>
                <c:pt idx="0">
                  <c:v>#N/A</c:v>
                </c:pt>
              </c:numCache>
            </c:numRef>
          </c:yVal>
          <c:smooth val="0"/>
        </c:ser>
        <c:ser>
          <c:idx val="3"/>
          <c:order val="3"/>
          <c:tx>
            <c:v>E'' @ 71°C</c:v>
          </c:tx>
          <c:spPr>
            <a:ln>
              <a:noFill/>
            </a:ln>
          </c:spPr>
          <c:marker>
            <c:symbol val="triangle"/>
            <c:size val="7"/>
            <c:spPr>
              <a:solidFill>
                <a:srgbClr val="FF0000"/>
              </a:solidFill>
            </c:spPr>
          </c:marker>
          <c:xVal>
            <c:numRef>
              <c:f>Data!$M$11</c:f>
              <c:numCache>
                <c:formatCode>General</c:formatCode>
                <c:ptCount val="1"/>
                <c:pt idx="0">
                  <c:v>71</c:v>
                </c:pt>
              </c:numCache>
            </c:numRef>
          </c:xVal>
          <c:yVal>
            <c:numRef>
              <c:f>Data!$J$21</c:f>
              <c:numCache>
                <c:formatCode>0</c:formatCode>
                <c:ptCount val="1"/>
                <c:pt idx="0">
                  <c:v>64.743840000000006</c:v>
                </c:pt>
              </c:numCache>
            </c:numRef>
          </c:yVal>
          <c:smooth val="0"/>
        </c:ser>
        <c:ser>
          <c:idx val="4"/>
          <c:order val="4"/>
          <c:tx>
            <c:v>E'' @ Tg</c:v>
          </c:tx>
          <c:spPr>
            <a:ln>
              <a:noFill/>
            </a:ln>
          </c:spPr>
          <c:marker>
            <c:symbol val="circle"/>
            <c:size val="7"/>
            <c:spPr>
              <a:solidFill>
                <a:schemeClr val="dk1"/>
              </a:solidFill>
            </c:spPr>
          </c:marker>
          <c:xVal>
            <c:numRef>
              <c:f>Data!$J$6</c:f>
              <c:numCache>
                <c:formatCode>0</c:formatCode>
                <c:ptCount val="1"/>
                <c:pt idx="0">
                  <c:v>81.194850000000002</c:v>
                </c:pt>
              </c:numCache>
            </c:numRef>
          </c:xVal>
          <c:yVal>
            <c:numRef>
              <c:f>Data!$J$7</c:f>
              <c:numCache>
                <c:formatCode>0</c:formatCode>
                <c:ptCount val="1"/>
                <c:pt idx="0">
                  <c:v>193.8707</c:v>
                </c:pt>
              </c:numCache>
            </c:numRef>
          </c:yVal>
          <c:smooth val="0"/>
        </c:ser>
        <c:dLbls>
          <c:showLegendKey val="0"/>
          <c:showVal val="0"/>
          <c:showCatName val="0"/>
          <c:showSerName val="0"/>
          <c:showPercent val="0"/>
          <c:showBubbleSize val="0"/>
        </c:dLbls>
        <c:axId val="783994336"/>
        <c:axId val="783994728"/>
      </c:scatterChart>
      <c:valAx>
        <c:axId val="783994336"/>
        <c:scaling>
          <c:orientation val="minMax"/>
        </c:scaling>
        <c:delete val="0"/>
        <c:axPos val="b"/>
        <c:title>
          <c:tx>
            <c:rich>
              <a:bodyPr/>
              <a:lstStyle/>
              <a:p>
                <a:pPr>
                  <a:defRPr/>
                </a:pPr>
                <a:r>
                  <a:rPr lang="en-US" sz="1000" b="1"/>
                  <a:t>Temperature (°C)</a:t>
                </a:r>
              </a:p>
            </c:rich>
          </c:tx>
          <c:layout/>
          <c:overlay val="0"/>
        </c:title>
        <c:numFmt formatCode="General" sourceLinked="1"/>
        <c:majorTickMark val="none"/>
        <c:minorTickMark val="none"/>
        <c:tickLblPos val="nextTo"/>
        <c:crossAx val="783994728"/>
        <c:crosses val="autoZero"/>
        <c:crossBetween val="midCat"/>
      </c:valAx>
      <c:valAx>
        <c:axId val="783994728"/>
        <c:scaling>
          <c:orientation val="minMax"/>
        </c:scaling>
        <c:delete val="0"/>
        <c:axPos val="l"/>
        <c:majorGridlines/>
        <c:title>
          <c:tx>
            <c:rich>
              <a:bodyPr/>
              <a:lstStyle/>
              <a:p>
                <a:pPr>
                  <a:defRPr/>
                </a:pPr>
                <a:r>
                  <a:rPr lang="en-US" sz="1000" b="1"/>
                  <a:t>E'' (MPa)</a:t>
                </a:r>
              </a:p>
            </c:rich>
          </c:tx>
          <c:layout/>
          <c:overlay val="0"/>
        </c:title>
        <c:numFmt formatCode="General" sourceLinked="1"/>
        <c:majorTickMark val="none"/>
        <c:minorTickMark val="none"/>
        <c:tickLblPos val="nextTo"/>
        <c:crossAx val="783994336"/>
        <c:crosses val="autoZero"/>
        <c:crossBetween val="midCat"/>
      </c:valAx>
    </c:plotArea>
    <c:legend>
      <c:legendPos val="r"/>
      <c:layout/>
      <c:overlay val="0"/>
    </c:legend>
    <c:plotVisOnly val="1"/>
    <c:dispBlanksAs val="gap"/>
    <c:showDLblsOverMax val="0"/>
  </c:chart>
  <c:printSettings>
    <c:headerFooter/>
    <c:pageMargins b="0.7500000000000131" l="0.70000000000000062" r="0.70000000000000062" t="0.7500000000000131"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a:t>Tan Delta versus Temperature</a:t>
            </a:r>
          </a:p>
        </c:rich>
      </c:tx>
      <c:layout/>
      <c:overlay val="0"/>
    </c:title>
    <c:autoTitleDeleted val="0"/>
    <c:plotArea>
      <c:layout/>
      <c:scatterChart>
        <c:scatterStyle val="smoothMarker"/>
        <c:varyColors val="0"/>
        <c:ser>
          <c:idx val="0"/>
          <c:order val="0"/>
          <c:tx>
            <c:v>Tan Delta versus temperature</c:v>
          </c:tx>
          <c:marker>
            <c:symbol val="none"/>
          </c:marker>
          <c:xVal>
            <c:numRef>
              <c:f>Data!$B$31:$B$32000</c:f>
              <c:numCache>
                <c:formatCode>General</c:formatCode>
                <c:ptCount val="31970"/>
                <c:pt idx="0">
                  <c:v>-9.0878310000000004E-2</c:v>
                </c:pt>
                <c:pt idx="1">
                  <c:v>-9.7201759999999998E-2</c:v>
                </c:pt>
                <c:pt idx="2">
                  <c:v>-0.1020957</c:v>
                </c:pt>
                <c:pt idx="3">
                  <c:v>-0.14650659999999999</c:v>
                </c:pt>
                <c:pt idx="4">
                  <c:v>-0.15938759999999999</c:v>
                </c:pt>
                <c:pt idx="5">
                  <c:v>-0.17727109999999999</c:v>
                </c:pt>
                <c:pt idx="6">
                  <c:v>-0.17176040000000001</c:v>
                </c:pt>
                <c:pt idx="7">
                  <c:v>-0.18386279999999999</c:v>
                </c:pt>
                <c:pt idx="8">
                  <c:v>-0.2175909</c:v>
                </c:pt>
                <c:pt idx="9">
                  <c:v>-0.2196968</c:v>
                </c:pt>
                <c:pt idx="10">
                  <c:v>-0.216223</c:v>
                </c:pt>
                <c:pt idx="11">
                  <c:v>-0.23744680000000001</c:v>
                </c:pt>
                <c:pt idx="12">
                  <c:v>-0.23677300000000001</c:v>
                </c:pt>
                <c:pt idx="13">
                  <c:v>-0.23364260000000001</c:v>
                </c:pt>
                <c:pt idx="14">
                  <c:v>-0.23424719999999999</c:v>
                </c:pt>
                <c:pt idx="15">
                  <c:v>-0.27868779999999999</c:v>
                </c:pt>
                <c:pt idx="16">
                  <c:v>-0.25813710000000001</c:v>
                </c:pt>
                <c:pt idx="17">
                  <c:v>-0.26157560000000002</c:v>
                </c:pt>
                <c:pt idx="18">
                  <c:v>-0.2748235</c:v>
                </c:pt>
                <c:pt idx="19">
                  <c:v>-0.26538869999999998</c:v>
                </c:pt>
                <c:pt idx="20">
                  <c:v>-0.27290160000000002</c:v>
                </c:pt>
                <c:pt idx="21">
                  <c:v>-0.26767469999999999</c:v>
                </c:pt>
                <c:pt idx="22">
                  <c:v>-0.27445849999999999</c:v>
                </c:pt>
                <c:pt idx="23">
                  <c:v>-0.28659499999999999</c:v>
                </c:pt>
                <c:pt idx="24">
                  <c:v>-0.2699241</c:v>
                </c:pt>
                <c:pt idx="25">
                  <c:v>-0.27248519999999998</c:v>
                </c:pt>
                <c:pt idx="26">
                  <c:v>-0.28142099999999998</c:v>
                </c:pt>
                <c:pt idx="27">
                  <c:v>-0.2756536</c:v>
                </c:pt>
                <c:pt idx="28">
                  <c:v>-0.26840760000000002</c:v>
                </c:pt>
                <c:pt idx="29">
                  <c:v>-0.27810059999999998</c:v>
                </c:pt>
                <c:pt idx="30">
                  <c:v>-0.28242919999999999</c:v>
                </c:pt>
                <c:pt idx="31">
                  <c:v>-0.27541890000000002</c:v>
                </c:pt>
                <c:pt idx="32">
                  <c:v>-0.273289</c:v>
                </c:pt>
                <c:pt idx="33">
                  <c:v>-0.27966740000000001</c:v>
                </c:pt>
                <c:pt idx="34">
                  <c:v>-0.26708890000000002</c:v>
                </c:pt>
                <c:pt idx="35">
                  <c:v>-0.26940500000000001</c:v>
                </c:pt>
                <c:pt idx="36">
                  <c:v>-0.27213579999999998</c:v>
                </c:pt>
                <c:pt idx="37">
                  <c:v>-0.27275840000000001</c:v>
                </c:pt>
                <c:pt idx="38">
                  <c:v>-0.25626779999999999</c:v>
                </c:pt>
                <c:pt idx="39">
                  <c:v>-0.28334150000000002</c:v>
                </c:pt>
                <c:pt idx="40">
                  <c:v>-0.26322649999999997</c:v>
                </c:pt>
                <c:pt idx="41">
                  <c:v>-0.22803519999999999</c:v>
                </c:pt>
                <c:pt idx="42">
                  <c:v>-0.25398500000000002</c:v>
                </c:pt>
                <c:pt idx="43">
                  <c:v>-0.24821679999999999</c:v>
                </c:pt>
                <c:pt idx="44">
                  <c:v>-0.25265799999999999</c:v>
                </c:pt>
                <c:pt idx="45">
                  <c:v>-0.23551179999999999</c:v>
                </c:pt>
                <c:pt idx="46">
                  <c:v>-0.22975719999999999</c:v>
                </c:pt>
                <c:pt idx="47">
                  <c:v>-0.236591</c:v>
                </c:pt>
                <c:pt idx="48">
                  <c:v>-0.22737160000000001</c:v>
                </c:pt>
                <c:pt idx="49">
                  <c:v>-0.21687870000000001</c:v>
                </c:pt>
                <c:pt idx="50">
                  <c:v>-0.21604000000000001</c:v>
                </c:pt>
                <c:pt idx="51">
                  <c:v>-0.22215409999999999</c:v>
                </c:pt>
                <c:pt idx="52">
                  <c:v>-0.20874570000000001</c:v>
                </c:pt>
                <c:pt idx="53">
                  <c:v>-0.18819150000000001</c:v>
                </c:pt>
                <c:pt idx="54">
                  <c:v>-0.2076866</c:v>
                </c:pt>
                <c:pt idx="55">
                  <c:v>-0.1897249</c:v>
                </c:pt>
                <c:pt idx="56">
                  <c:v>-0.18949350000000001</c:v>
                </c:pt>
                <c:pt idx="57">
                  <c:v>-0.1998569</c:v>
                </c:pt>
                <c:pt idx="58">
                  <c:v>-0.19546089999999999</c:v>
                </c:pt>
                <c:pt idx="59">
                  <c:v>-0.1877482</c:v>
                </c:pt>
                <c:pt idx="60">
                  <c:v>-0.18526329999999999</c:v>
                </c:pt>
                <c:pt idx="61">
                  <c:v>-0.18350849999999999</c:v>
                </c:pt>
                <c:pt idx="62">
                  <c:v>-0.18745970000000001</c:v>
                </c:pt>
                <c:pt idx="63">
                  <c:v>-0.1816565</c:v>
                </c:pt>
                <c:pt idx="64">
                  <c:v>-0.17941840000000001</c:v>
                </c:pt>
                <c:pt idx="65">
                  <c:v>-0.18743389999999999</c:v>
                </c:pt>
                <c:pt idx="66">
                  <c:v>-0.16903750000000001</c:v>
                </c:pt>
                <c:pt idx="67">
                  <c:v>-0.17161209999999999</c:v>
                </c:pt>
                <c:pt idx="68">
                  <c:v>-0.16196389999999999</c:v>
                </c:pt>
                <c:pt idx="69">
                  <c:v>-0.16673080000000001</c:v>
                </c:pt>
                <c:pt idx="70">
                  <c:v>-0.17182720000000001</c:v>
                </c:pt>
                <c:pt idx="71">
                  <c:v>-0.1587858</c:v>
                </c:pt>
                <c:pt idx="72">
                  <c:v>-0.15299769999999999</c:v>
                </c:pt>
                <c:pt idx="73">
                  <c:v>-0.1510967</c:v>
                </c:pt>
                <c:pt idx="74">
                  <c:v>-0.15629750000000001</c:v>
                </c:pt>
                <c:pt idx="75">
                  <c:v>-0.1550995</c:v>
                </c:pt>
                <c:pt idx="76">
                  <c:v>-0.14116770000000001</c:v>
                </c:pt>
                <c:pt idx="77">
                  <c:v>-0.1550446</c:v>
                </c:pt>
                <c:pt idx="78">
                  <c:v>-0.1517434</c:v>
                </c:pt>
                <c:pt idx="79">
                  <c:v>-0.14545150000000001</c:v>
                </c:pt>
                <c:pt idx="80">
                  <c:v>-0.1263204</c:v>
                </c:pt>
                <c:pt idx="81">
                  <c:v>-0.13709470000000001</c:v>
                </c:pt>
                <c:pt idx="82">
                  <c:v>-0.13904569999999999</c:v>
                </c:pt>
                <c:pt idx="83">
                  <c:v>-0.12646589999999999</c:v>
                </c:pt>
                <c:pt idx="84">
                  <c:v>-0.12281209999999999</c:v>
                </c:pt>
                <c:pt idx="85">
                  <c:v>-0.1268871</c:v>
                </c:pt>
                <c:pt idx="86">
                  <c:v>-0.13281080000000001</c:v>
                </c:pt>
                <c:pt idx="87">
                  <c:v>-0.14302809999999999</c:v>
                </c:pt>
                <c:pt idx="88">
                  <c:v>-0.1061966</c:v>
                </c:pt>
                <c:pt idx="89">
                  <c:v>-0.13288359999999999</c:v>
                </c:pt>
                <c:pt idx="90">
                  <c:v>-0.13347609999999999</c:v>
                </c:pt>
                <c:pt idx="91">
                  <c:v>-0.1192922</c:v>
                </c:pt>
                <c:pt idx="92">
                  <c:v>-0.1197177</c:v>
                </c:pt>
                <c:pt idx="93">
                  <c:v>-0.1155477</c:v>
                </c:pt>
                <c:pt idx="94">
                  <c:v>-0.1103531</c:v>
                </c:pt>
                <c:pt idx="95">
                  <c:v>-0.10678550000000001</c:v>
                </c:pt>
                <c:pt idx="96">
                  <c:v>-0.1049074</c:v>
                </c:pt>
                <c:pt idx="97">
                  <c:v>-0.1052107</c:v>
                </c:pt>
                <c:pt idx="98">
                  <c:v>-0.1086227</c:v>
                </c:pt>
                <c:pt idx="99">
                  <c:v>-0.1128895</c:v>
                </c:pt>
                <c:pt idx="100">
                  <c:v>-0.1085653</c:v>
                </c:pt>
                <c:pt idx="101">
                  <c:v>-0.110752</c:v>
                </c:pt>
                <c:pt idx="102">
                  <c:v>-0.1038173</c:v>
                </c:pt>
                <c:pt idx="103">
                  <c:v>-0.1014225</c:v>
                </c:pt>
                <c:pt idx="104">
                  <c:v>-0.10863829999999999</c:v>
                </c:pt>
                <c:pt idx="105">
                  <c:v>-8.1362450000000003E-2</c:v>
                </c:pt>
                <c:pt idx="106">
                  <c:v>-8.9275640000000003E-2</c:v>
                </c:pt>
                <c:pt idx="107">
                  <c:v>-8.5921300000000006E-2</c:v>
                </c:pt>
                <c:pt idx="108">
                  <c:v>-8.9109309999999997E-2</c:v>
                </c:pt>
                <c:pt idx="109">
                  <c:v>-7.9211420000000005E-2</c:v>
                </c:pt>
                <c:pt idx="110">
                  <c:v>-9.4697690000000001E-2</c:v>
                </c:pt>
                <c:pt idx="111">
                  <c:v>-9.2192919999999998E-2</c:v>
                </c:pt>
                <c:pt idx="112">
                  <c:v>-8.3247539999999995E-2</c:v>
                </c:pt>
                <c:pt idx="113">
                  <c:v>-9.848548E-2</c:v>
                </c:pt>
                <c:pt idx="114">
                  <c:v>-9.5420740000000004E-2</c:v>
                </c:pt>
                <c:pt idx="115">
                  <c:v>-9.4766119999999995E-2</c:v>
                </c:pt>
                <c:pt idx="116">
                  <c:v>-8.9888399999999993E-2</c:v>
                </c:pt>
                <c:pt idx="117">
                  <c:v>-7.6203740000000006E-2</c:v>
                </c:pt>
                <c:pt idx="118">
                  <c:v>-8.4580760000000005E-2</c:v>
                </c:pt>
                <c:pt idx="119">
                  <c:v>-9.6008869999999996E-2</c:v>
                </c:pt>
                <c:pt idx="120">
                  <c:v>-8.7463470000000001E-2</c:v>
                </c:pt>
                <c:pt idx="121">
                  <c:v>-7.7672149999999995E-2</c:v>
                </c:pt>
                <c:pt idx="122">
                  <c:v>-9.26675E-2</c:v>
                </c:pt>
                <c:pt idx="123">
                  <c:v>-8.9781200000000005E-2</c:v>
                </c:pt>
                <c:pt idx="124">
                  <c:v>-8.0738450000000003E-2</c:v>
                </c:pt>
                <c:pt idx="125">
                  <c:v>-8.4827799999999995E-2</c:v>
                </c:pt>
                <c:pt idx="126">
                  <c:v>-8.6514149999999998E-2</c:v>
                </c:pt>
                <c:pt idx="127">
                  <c:v>-8.2532350000000004E-2</c:v>
                </c:pt>
                <c:pt idx="128">
                  <c:v>-7.9719490000000004E-2</c:v>
                </c:pt>
                <c:pt idx="129">
                  <c:v>-8.9741180000000004E-2</c:v>
                </c:pt>
                <c:pt idx="130">
                  <c:v>-7.0280620000000002E-2</c:v>
                </c:pt>
                <c:pt idx="131">
                  <c:v>-5.8529060000000001E-2</c:v>
                </c:pt>
                <c:pt idx="132">
                  <c:v>-5.8965780000000002E-2</c:v>
                </c:pt>
                <c:pt idx="133">
                  <c:v>-7.9744380000000004E-2</c:v>
                </c:pt>
                <c:pt idx="134">
                  <c:v>-7.1564749999999996E-2</c:v>
                </c:pt>
                <c:pt idx="135">
                  <c:v>-6.4931000000000003E-2</c:v>
                </c:pt>
                <c:pt idx="136">
                  <c:v>-8.3446099999999995E-2</c:v>
                </c:pt>
                <c:pt idx="137">
                  <c:v>-6.7217529999999998E-2</c:v>
                </c:pt>
                <c:pt idx="138">
                  <c:v>-7.2685940000000004E-2</c:v>
                </c:pt>
                <c:pt idx="139">
                  <c:v>-6.3433589999999998E-2</c:v>
                </c:pt>
                <c:pt idx="140">
                  <c:v>-8.0130000000000007E-2</c:v>
                </c:pt>
                <c:pt idx="141">
                  <c:v>-5.5804369999999999E-2</c:v>
                </c:pt>
                <c:pt idx="142">
                  <c:v>-6.2382149999999997E-2</c:v>
                </c:pt>
                <c:pt idx="143">
                  <c:v>-5.1900300000000003E-2</c:v>
                </c:pt>
                <c:pt idx="144">
                  <c:v>-6.143274E-2</c:v>
                </c:pt>
                <c:pt idx="145">
                  <c:v>-7.4317439999999999E-2</c:v>
                </c:pt>
                <c:pt idx="146">
                  <c:v>-6.5418000000000004E-2</c:v>
                </c:pt>
                <c:pt idx="147">
                  <c:v>-5.4209540000000001E-2</c:v>
                </c:pt>
                <c:pt idx="148">
                  <c:v>-5.6162789999999997E-2</c:v>
                </c:pt>
                <c:pt idx="149">
                  <c:v>-8.1867220000000004E-2</c:v>
                </c:pt>
                <c:pt idx="150">
                  <c:v>-5.5665390000000002E-2</c:v>
                </c:pt>
                <c:pt idx="151">
                  <c:v>-6.2350410000000002E-2</c:v>
                </c:pt>
                <c:pt idx="152">
                  <c:v>-4.12953E-2</c:v>
                </c:pt>
                <c:pt idx="153">
                  <c:v>-3.252787E-2</c:v>
                </c:pt>
                <c:pt idx="154">
                  <c:v>-5.7715879999999997E-2</c:v>
                </c:pt>
                <c:pt idx="155">
                  <c:v>-5.9759720000000002E-2</c:v>
                </c:pt>
                <c:pt idx="156">
                  <c:v>-5.0440100000000002E-2</c:v>
                </c:pt>
                <c:pt idx="157">
                  <c:v>-5.755569E-2</c:v>
                </c:pt>
                <c:pt idx="158">
                  <c:v>-5.3246830000000002E-2</c:v>
                </c:pt>
                <c:pt idx="159">
                  <c:v>-3.7654420000000001E-2</c:v>
                </c:pt>
                <c:pt idx="160">
                  <c:v>-3.792239E-2</c:v>
                </c:pt>
                <c:pt idx="161">
                  <c:v>-4.3249839999999998E-2</c:v>
                </c:pt>
                <c:pt idx="162">
                  <c:v>-3.141099E-2</c:v>
                </c:pt>
                <c:pt idx="163">
                  <c:v>-4.0250929999999997E-2</c:v>
                </c:pt>
                <c:pt idx="164">
                  <c:v>-4.4923100000000001E-2</c:v>
                </c:pt>
                <c:pt idx="165">
                  <c:v>-4.4935919999999997E-2</c:v>
                </c:pt>
                <c:pt idx="166">
                  <c:v>-4.0818140000000003E-2</c:v>
                </c:pt>
                <c:pt idx="167">
                  <c:v>-4.2959240000000003E-2</c:v>
                </c:pt>
                <c:pt idx="168">
                  <c:v>-2.38826E-2</c:v>
                </c:pt>
                <c:pt idx="169">
                  <c:v>-2.84762E-2</c:v>
                </c:pt>
                <c:pt idx="170">
                  <c:v>-3.2157989999999997E-2</c:v>
                </c:pt>
                <c:pt idx="171">
                  <c:v>-2.4460840000000001E-2</c:v>
                </c:pt>
                <c:pt idx="172">
                  <c:v>-3.281038E-2</c:v>
                </c:pt>
                <c:pt idx="173">
                  <c:v>-3.3474789999999997E-2</c:v>
                </c:pt>
                <c:pt idx="174">
                  <c:v>-2.8471670000000001E-2</c:v>
                </c:pt>
                <c:pt idx="175">
                  <c:v>-3.7336260000000003E-2</c:v>
                </c:pt>
                <c:pt idx="176">
                  <c:v>-2.9577539999999999E-2</c:v>
                </c:pt>
                <c:pt idx="177">
                  <c:v>-2.8704529999999999E-2</c:v>
                </c:pt>
                <c:pt idx="178">
                  <c:v>-1.7272220000000001E-2</c:v>
                </c:pt>
                <c:pt idx="179">
                  <c:v>-3.020975E-2</c:v>
                </c:pt>
                <c:pt idx="180">
                  <c:v>-3.076866E-2</c:v>
                </c:pt>
                <c:pt idx="181">
                  <c:v>-2.0447070000000001E-2</c:v>
                </c:pt>
                <c:pt idx="182">
                  <c:v>-2.8360469999999999E-2</c:v>
                </c:pt>
                <c:pt idx="183">
                  <c:v>-3.9617689999999997E-2</c:v>
                </c:pt>
                <c:pt idx="184">
                  <c:v>-2.3427409999999999E-2</c:v>
                </c:pt>
                <c:pt idx="185">
                  <c:v>-1.690726E-2</c:v>
                </c:pt>
                <c:pt idx="186">
                  <c:v>-2.0959269999999999E-2</c:v>
                </c:pt>
                <c:pt idx="187">
                  <c:v>-2.6225330000000002E-2</c:v>
                </c:pt>
                <c:pt idx="188">
                  <c:v>-1.737986E-2</c:v>
                </c:pt>
                <c:pt idx="189">
                  <c:v>-1.068448E-2</c:v>
                </c:pt>
                <c:pt idx="190">
                  <c:v>-1.9059739999999999E-2</c:v>
                </c:pt>
                <c:pt idx="191">
                  <c:v>-1.058452E-2</c:v>
                </c:pt>
                <c:pt idx="192">
                  <c:v>-2.5252989999999999E-2</c:v>
                </c:pt>
                <c:pt idx="193">
                  <c:v>-2.546E-2</c:v>
                </c:pt>
                <c:pt idx="194">
                  <c:v>-1.466194E-2</c:v>
                </c:pt>
                <c:pt idx="195">
                  <c:v>-2.1797360000000002E-2</c:v>
                </c:pt>
                <c:pt idx="196" formatCode="0.00E+00">
                  <c:v>-6.9874000000000004E-3</c:v>
                </c:pt>
                <c:pt idx="197">
                  <c:v>-1.936353E-2</c:v>
                </c:pt>
                <c:pt idx="198">
                  <c:v>-2.8783599999999999E-2</c:v>
                </c:pt>
                <c:pt idx="199">
                  <c:v>-2.8819870000000001E-2</c:v>
                </c:pt>
                <c:pt idx="200">
                  <c:v>-1.538665E-2</c:v>
                </c:pt>
                <c:pt idx="201" formatCode="0.00E+00">
                  <c:v>-7.7876000000000004E-3</c:v>
                </c:pt>
                <c:pt idx="202">
                  <c:v>3.4216379999999998E-2</c:v>
                </c:pt>
                <c:pt idx="203">
                  <c:v>7.4176900000000004E-2</c:v>
                </c:pt>
                <c:pt idx="204">
                  <c:v>7.8323680000000007E-2</c:v>
                </c:pt>
                <c:pt idx="205">
                  <c:v>0.1145399</c:v>
                </c:pt>
                <c:pt idx="206">
                  <c:v>0.1367225</c:v>
                </c:pt>
                <c:pt idx="207">
                  <c:v>0.19444710000000001</c:v>
                </c:pt>
                <c:pt idx="208">
                  <c:v>0.2319908</c:v>
                </c:pt>
                <c:pt idx="209">
                  <c:v>0.27489190000000002</c:v>
                </c:pt>
                <c:pt idx="210">
                  <c:v>0.33057760000000003</c:v>
                </c:pt>
                <c:pt idx="211">
                  <c:v>0.397679</c:v>
                </c:pt>
                <c:pt idx="212">
                  <c:v>0.44825589999999998</c:v>
                </c:pt>
                <c:pt idx="213">
                  <c:v>0.50031639999999999</c:v>
                </c:pt>
                <c:pt idx="214">
                  <c:v>0.57900119999999999</c:v>
                </c:pt>
                <c:pt idx="215">
                  <c:v>0.64282470000000003</c:v>
                </c:pt>
                <c:pt idx="216">
                  <c:v>0.712005</c:v>
                </c:pt>
                <c:pt idx="217">
                  <c:v>0.78635679999999997</c:v>
                </c:pt>
                <c:pt idx="218">
                  <c:v>0.84351129999999996</c:v>
                </c:pt>
                <c:pt idx="219">
                  <c:v>0.92242109999999999</c:v>
                </c:pt>
                <c:pt idx="220">
                  <c:v>1.02433</c:v>
                </c:pt>
                <c:pt idx="221">
                  <c:v>1.0911550000000001</c:v>
                </c:pt>
                <c:pt idx="222">
                  <c:v>1.1682360000000001</c:v>
                </c:pt>
                <c:pt idx="223">
                  <c:v>1.2482310000000001</c:v>
                </c:pt>
                <c:pt idx="224">
                  <c:v>1.3209340000000001</c:v>
                </c:pt>
                <c:pt idx="225">
                  <c:v>1.4059569999999999</c:v>
                </c:pt>
                <c:pt idx="226">
                  <c:v>1.4959469999999999</c:v>
                </c:pt>
                <c:pt idx="227">
                  <c:v>1.5618939999999999</c:v>
                </c:pt>
                <c:pt idx="228">
                  <c:v>1.642395</c:v>
                </c:pt>
                <c:pt idx="229">
                  <c:v>1.7306839999999999</c:v>
                </c:pt>
                <c:pt idx="230">
                  <c:v>1.8181210000000001</c:v>
                </c:pt>
                <c:pt idx="231">
                  <c:v>1.9132480000000001</c:v>
                </c:pt>
                <c:pt idx="232">
                  <c:v>1.9864459999999999</c:v>
                </c:pt>
                <c:pt idx="233">
                  <c:v>2.0816539999999999</c:v>
                </c:pt>
                <c:pt idx="234">
                  <c:v>2.1778759999999999</c:v>
                </c:pt>
                <c:pt idx="235">
                  <c:v>2.2786</c:v>
                </c:pt>
                <c:pt idx="236">
                  <c:v>2.3627060000000002</c:v>
                </c:pt>
                <c:pt idx="237">
                  <c:v>2.438717</c:v>
                </c:pt>
                <c:pt idx="238">
                  <c:v>2.5289860000000002</c:v>
                </c:pt>
                <c:pt idx="239">
                  <c:v>2.6150190000000002</c:v>
                </c:pt>
                <c:pt idx="240">
                  <c:v>2.713076</c:v>
                </c:pt>
                <c:pt idx="241">
                  <c:v>2.7900160000000001</c:v>
                </c:pt>
                <c:pt idx="242">
                  <c:v>2.8798900000000001</c:v>
                </c:pt>
                <c:pt idx="243">
                  <c:v>2.982783</c:v>
                </c:pt>
                <c:pt idx="244">
                  <c:v>3.0679759999999998</c:v>
                </c:pt>
                <c:pt idx="245">
                  <c:v>3.153006</c:v>
                </c:pt>
                <c:pt idx="246">
                  <c:v>3.2519900000000002</c:v>
                </c:pt>
                <c:pt idx="247">
                  <c:v>3.3504139999999998</c:v>
                </c:pt>
                <c:pt idx="248">
                  <c:v>3.4526409999999998</c:v>
                </c:pt>
                <c:pt idx="249">
                  <c:v>3.565226</c:v>
                </c:pt>
                <c:pt idx="250">
                  <c:v>3.67083</c:v>
                </c:pt>
                <c:pt idx="251">
                  <c:v>3.7368199999999998</c:v>
                </c:pt>
                <c:pt idx="252">
                  <c:v>3.830165</c:v>
                </c:pt>
                <c:pt idx="253">
                  <c:v>3.928668</c:v>
                </c:pt>
                <c:pt idx="254">
                  <c:v>4.0334339999999997</c:v>
                </c:pt>
                <c:pt idx="255">
                  <c:v>4.1246830000000001</c:v>
                </c:pt>
                <c:pt idx="256">
                  <c:v>4.2008780000000003</c:v>
                </c:pt>
                <c:pt idx="257">
                  <c:v>4.3025120000000001</c:v>
                </c:pt>
                <c:pt idx="258">
                  <c:v>4.4070869999999998</c:v>
                </c:pt>
                <c:pt idx="259">
                  <c:v>4.5065840000000001</c:v>
                </c:pt>
                <c:pt idx="260">
                  <c:v>4.62765</c:v>
                </c:pt>
                <c:pt idx="261">
                  <c:v>4.7043100000000004</c:v>
                </c:pt>
                <c:pt idx="262">
                  <c:v>4.8071650000000004</c:v>
                </c:pt>
                <c:pt idx="263">
                  <c:v>4.8991759999999998</c:v>
                </c:pt>
                <c:pt idx="264">
                  <c:v>5.0027499999999998</c:v>
                </c:pt>
                <c:pt idx="265">
                  <c:v>5.0884029999999996</c:v>
                </c:pt>
                <c:pt idx="266">
                  <c:v>5.166728</c:v>
                </c:pt>
                <c:pt idx="267">
                  <c:v>5.2475500000000004</c:v>
                </c:pt>
                <c:pt idx="268">
                  <c:v>5.3524419999999999</c:v>
                </c:pt>
                <c:pt idx="269">
                  <c:v>5.4384839999999999</c:v>
                </c:pt>
                <c:pt idx="270">
                  <c:v>5.5516050000000003</c:v>
                </c:pt>
                <c:pt idx="271">
                  <c:v>5.6384059999999998</c:v>
                </c:pt>
                <c:pt idx="272">
                  <c:v>5.725625</c:v>
                </c:pt>
                <c:pt idx="273">
                  <c:v>5.8297739999999996</c:v>
                </c:pt>
                <c:pt idx="274">
                  <c:v>5.9289800000000001</c:v>
                </c:pt>
                <c:pt idx="275">
                  <c:v>6.0405319999999998</c:v>
                </c:pt>
                <c:pt idx="276">
                  <c:v>6.1136270000000001</c:v>
                </c:pt>
                <c:pt idx="277">
                  <c:v>6.2070109999999996</c:v>
                </c:pt>
                <c:pt idx="278">
                  <c:v>6.2931819999999998</c:v>
                </c:pt>
                <c:pt idx="279">
                  <c:v>6.3739939999999997</c:v>
                </c:pt>
                <c:pt idx="280">
                  <c:v>6.4795489999999996</c:v>
                </c:pt>
                <c:pt idx="281">
                  <c:v>6.5862720000000001</c:v>
                </c:pt>
                <c:pt idx="282">
                  <c:v>6.6932200000000002</c:v>
                </c:pt>
                <c:pt idx="283">
                  <c:v>6.7877840000000003</c:v>
                </c:pt>
                <c:pt idx="284">
                  <c:v>6.8914609999999996</c:v>
                </c:pt>
                <c:pt idx="285">
                  <c:v>7.0086700000000004</c:v>
                </c:pt>
                <c:pt idx="286">
                  <c:v>7.1015579999999998</c:v>
                </c:pt>
                <c:pt idx="287">
                  <c:v>7.1969149999999997</c:v>
                </c:pt>
                <c:pt idx="288">
                  <c:v>7.3132989999999998</c:v>
                </c:pt>
                <c:pt idx="289">
                  <c:v>7.3578000000000001</c:v>
                </c:pt>
                <c:pt idx="290">
                  <c:v>7.4584659999999996</c:v>
                </c:pt>
                <c:pt idx="291">
                  <c:v>7.580292</c:v>
                </c:pt>
                <c:pt idx="292">
                  <c:v>7.6146969999999996</c:v>
                </c:pt>
                <c:pt idx="293">
                  <c:v>7.7764259999999998</c:v>
                </c:pt>
                <c:pt idx="294">
                  <c:v>7.8302149999999999</c:v>
                </c:pt>
                <c:pt idx="295">
                  <c:v>7.9600850000000003</c:v>
                </c:pt>
                <c:pt idx="296">
                  <c:v>8.0111659999999993</c:v>
                </c:pt>
                <c:pt idx="297">
                  <c:v>8.123443</c:v>
                </c:pt>
                <c:pt idx="298">
                  <c:v>8.2028599999999994</c:v>
                </c:pt>
                <c:pt idx="299">
                  <c:v>8.3151759999999992</c:v>
                </c:pt>
                <c:pt idx="300">
                  <c:v>8.3999699999999997</c:v>
                </c:pt>
                <c:pt idx="301">
                  <c:v>8.531371</c:v>
                </c:pt>
                <c:pt idx="302">
                  <c:v>8.598789</c:v>
                </c:pt>
                <c:pt idx="303">
                  <c:v>8.6628600000000002</c:v>
                </c:pt>
                <c:pt idx="304">
                  <c:v>8.8230799999999991</c:v>
                </c:pt>
                <c:pt idx="305">
                  <c:v>8.8667300000000004</c:v>
                </c:pt>
                <c:pt idx="306">
                  <c:v>8.9829880000000006</c:v>
                </c:pt>
                <c:pt idx="307">
                  <c:v>9.1057989999999993</c:v>
                </c:pt>
                <c:pt idx="308">
                  <c:v>9.1871779999999994</c:v>
                </c:pt>
                <c:pt idx="309">
                  <c:v>9.2808320000000002</c:v>
                </c:pt>
                <c:pt idx="310">
                  <c:v>9.2898560000000003</c:v>
                </c:pt>
                <c:pt idx="311">
                  <c:v>9.4770280000000007</c:v>
                </c:pt>
                <c:pt idx="312">
                  <c:v>9.5192859999999992</c:v>
                </c:pt>
                <c:pt idx="313">
                  <c:v>9.6637699999999995</c:v>
                </c:pt>
                <c:pt idx="314">
                  <c:v>9.8154179999999993</c:v>
                </c:pt>
                <c:pt idx="315">
                  <c:v>9.9325620000000008</c:v>
                </c:pt>
                <c:pt idx="316">
                  <c:v>10.059530000000001</c:v>
                </c:pt>
                <c:pt idx="317">
                  <c:v>10.158609999999999</c:v>
                </c:pt>
                <c:pt idx="318">
                  <c:v>10.332179999999999</c:v>
                </c:pt>
                <c:pt idx="319">
                  <c:v>10.44304</c:v>
                </c:pt>
                <c:pt idx="320">
                  <c:v>10.55893</c:v>
                </c:pt>
                <c:pt idx="321">
                  <c:v>10.68951</c:v>
                </c:pt>
                <c:pt idx="322">
                  <c:v>10.82464</c:v>
                </c:pt>
                <c:pt idx="323">
                  <c:v>10.915010000000001</c:v>
                </c:pt>
                <c:pt idx="324">
                  <c:v>11.04683</c:v>
                </c:pt>
                <c:pt idx="325">
                  <c:v>11.127739999999999</c:v>
                </c:pt>
                <c:pt idx="326">
                  <c:v>11.277240000000001</c:v>
                </c:pt>
                <c:pt idx="327">
                  <c:v>11.339270000000001</c:v>
                </c:pt>
                <c:pt idx="328">
                  <c:v>11.50859</c:v>
                </c:pt>
                <c:pt idx="329">
                  <c:v>11.57629</c:v>
                </c:pt>
                <c:pt idx="330">
                  <c:v>11.713039999999999</c:v>
                </c:pt>
                <c:pt idx="331">
                  <c:v>11.80396</c:v>
                </c:pt>
                <c:pt idx="332">
                  <c:v>11.92614</c:v>
                </c:pt>
                <c:pt idx="333">
                  <c:v>12.02697</c:v>
                </c:pt>
                <c:pt idx="334">
                  <c:v>12.1152</c:v>
                </c:pt>
                <c:pt idx="335">
                  <c:v>12.2219</c:v>
                </c:pt>
                <c:pt idx="336">
                  <c:v>12.323539999999999</c:v>
                </c:pt>
                <c:pt idx="337">
                  <c:v>12.43582</c:v>
                </c:pt>
                <c:pt idx="338">
                  <c:v>12.52468</c:v>
                </c:pt>
                <c:pt idx="339">
                  <c:v>12.62627</c:v>
                </c:pt>
                <c:pt idx="340">
                  <c:v>12.73114</c:v>
                </c:pt>
                <c:pt idx="341">
                  <c:v>12.810460000000001</c:v>
                </c:pt>
                <c:pt idx="342">
                  <c:v>12.939159999999999</c:v>
                </c:pt>
                <c:pt idx="343">
                  <c:v>13.027620000000001</c:v>
                </c:pt>
                <c:pt idx="344">
                  <c:v>13.122579999999999</c:v>
                </c:pt>
                <c:pt idx="345">
                  <c:v>13.23109</c:v>
                </c:pt>
                <c:pt idx="346">
                  <c:v>13.3109</c:v>
                </c:pt>
                <c:pt idx="347">
                  <c:v>13.44103</c:v>
                </c:pt>
                <c:pt idx="348">
                  <c:v>13.53368</c:v>
                </c:pt>
                <c:pt idx="349">
                  <c:v>13.61534</c:v>
                </c:pt>
                <c:pt idx="350">
                  <c:v>13.71232</c:v>
                </c:pt>
                <c:pt idx="351">
                  <c:v>13.81053</c:v>
                </c:pt>
                <c:pt idx="352">
                  <c:v>13.89902</c:v>
                </c:pt>
                <c:pt idx="353">
                  <c:v>14.000579999999999</c:v>
                </c:pt>
                <c:pt idx="354">
                  <c:v>14.11101</c:v>
                </c:pt>
                <c:pt idx="355">
                  <c:v>14.19154</c:v>
                </c:pt>
                <c:pt idx="356">
                  <c:v>14.284470000000001</c:v>
                </c:pt>
                <c:pt idx="357">
                  <c:v>14.3742</c:v>
                </c:pt>
                <c:pt idx="358">
                  <c:v>14.47662</c:v>
                </c:pt>
                <c:pt idx="359">
                  <c:v>14.58339</c:v>
                </c:pt>
                <c:pt idx="360">
                  <c:v>14.65565</c:v>
                </c:pt>
                <c:pt idx="361">
                  <c:v>14.76868</c:v>
                </c:pt>
                <c:pt idx="362">
                  <c:v>14.858969999999999</c:v>
                </c:pt>
                <c:pt idx="363">
                  <c:v>14.934150000000001</c:v>
                </c:pt>
                <c:pt idx="364">
                  <c:v>15.05434</c:v>
                </c:pt>
                <c:pt idx="365">
                  <c:v>15.149699999999999</c:v>
                </c:pt>
                <c:pt idx="366">
                  <c:v>15.232900000000001</c:v>
                </c:pt>
                <c:pt idx="367">
                  <c:v>15.33412</c:v>
                </c:pt>
                <c:pt idx="368">
                  <c:v>15.43224</c:v>
                </c:pt>
                <c:pt idx="369">
                  <c:v>15.533480000000001</c:v>
                </c:pt>
                <c:pt idx="370">
                  <c:v>15.58686</c:v>
                </c:pt>
                <c:pt idx="371">
                  <c:v>15.72395</c:v>
                </c:pt>
                <c:pt idx="372">
                  <c:v>15.818059999999999</c:v>
                </c:pt>
                <c:pt idx="373">
                  <c:v>15.891249999999999</c:v>
                </c:pt>
                <c:pt idx="374">
                  <c:v>16.007809999999999</c:v>
                </c:pt>
                <c:pt idx="375">
                  <c:v>16.09958</c:v>
                </c:pt>
                <c:pt idx="376">
                  <c:v>16.19746</c:v>
                </c:pt>
                <c:pt idx="377">
                  <c:v>16.319680000000002</c:v>
                </c:pt>
                <c:pt idx="378">
                  <c:v>16.386869999999998</c:v>
                </c:pt>
                <c:pt idx="379">
                  <c:v>16.48413</c:v>
                </c:pt>
                <c:pt idx="380">
                  <c:v>16.610019999999999</c:v>
                </c:pt>
                <c:pt idx="381">
                  <c:v>16.702220000000001</c:v>
                </c:pt>
                <c:pt idx="382">
                  <c:v>16.784520000000001</c:v>
                </c:pt>
                <c:pt idx="383">
                  <c:v>16.876049999999999</c:v>
                </c:pt>
                <c:pt idx="384">
                  <c:v>16.993690000000001</c:v>
                </c:pt>
                <c:pt idx="385">
                  <c:v>17.083670000000001</c:v>
                </c:pt>
                <c:pt idx="386">
                  <c:v>17.186699999999998</c:v>
                </c:pt>
                <c:pt idx="387">
                  <c:v>17.287030000000001</c:v>
                </c:pt>
                <c:pt idx="388">
                  <c:v>17.36974</c:v>
                </c:pt>
                <c:pt idx="389">
                  <c:v>17.48132</c:v>
                </c:pt>
                <c:pt idx="390">
                  <c:v>17.570589999999999</c:v>
                </c:pt>
                <c:pt idx="391">
                  <c:v>17.687909999999999</c:v>
                </c:pt>
                <c:pt idx="392">
                  <c:v>17.769590000000001</c:v>
                </c:pt>
                <c:pt idx="393">
                  <c:v>17.886379999999999</c:v>
                </c:pt>
                <c:pt idx="394">
                  <c:v>17.963899999999999</c:v>
                </c:pt>
                <c:pt idx="395">
                  <c:v>18.074300000000001</c:v>
                </c:pt>
                <c:pt idx="396">
                  <c:v>18.171029999999998</c:v>
                </c:pt>
                <c:pt idx="397">
                  <c:v>18.278739999999999</c:v>
                </c:pt>
                <c:pt idx="398">
                  <c:v>18.37106</c:v>
                </c:pt>
                <c:pt idx="399">
                  <c:v>18.503969999999999</c:v>
                </c:pt>
                <c:pt idx="400">
                  <c:v>18.551939999999998</c:v>
                </c:pt>
                <c:pt idx="401">
                  <c:v>18.628679999999999</c:v>
                </c:pt>
                <c:pt idx="402">
                  <c:v>18.76914</c:v>
                </c:pt>
                <c:pt idx="403">
                  <c:v>18.854659999999999</c:v>
                </c:pt>
                <c:pt idx="404">
                  <c:v>18.95431</c:v>
                </c:pt>
                <c:pt idx="405">
                  <c:v>19.022030000000001</c:v>
                </c:pt>
                <c:pt idx="406">
                  <c:v>19.148579999999999</c:v>
                </c:pt>
                <c:pt idx="407">
                  <c:v>19.264119999999998</c:v>
                </c:pt>
                <c:pt idx="408">
                  <c:v>19.344460000000002</c:v>
                </c:pt>
                <c:pt idx="409">
                  <c:v>19.441099999999999</c:v>
                </c:pt>
                <c:pt idx="410">
                  <c:v>19.561150000000001</c:v>
                </c:pt>
                <c:pt idx="411">
                  <c:v>19.65418</c:v>
                </c:pt>
                <c:pt idx="412">
                  <c:v>19.730720000000002</c:v>
                </c:pt>
                <c:pt idx="413">
                  <c:v>19.870239999999999</c:v>
                </c:pt>
                <c:pt idx="414">
                  <c:v>19.930599999999998</c:v>
                </c:pt>
                <c:pt idx="415">
                  <c:v>20.040469999999999</c:v>
                </c:pt>
                <c:pt idx="416">
                  <c:v>20.14913</c:v>
                </c:pt>
                <c:pt idx="417">
                  <c:v>20.251280000000001</c:v>
                </c:pt>
                <c:pt idx="418">
                  <c:v>20.341139999999999</c:v>
                </c:pt>
                <c:pt idx="419">
                  <c:v>20.416419999999999</c:v>
                </c:pt>
                <c:pt idx="420">
                  <c:v>20.53716</c:v>
                </c:pt>
                <c:pt idx="421">
                  <c:v>20.622540000000001</c:v>
                </c:pt>
                <c:pt idx="422">
                  <c:v>20.744160000000001</c:v>
                </c:pt>
                <c:pt idx="423">
                  <c:v>20.861260000000001</c:v>
                </c:pt>
                <c:pt idx="424">
                  <c:v>20.933199999999999</c:v>
                </c:pt>
                <c:pt idx="425">
                  <c:v>21.04391</c:v>
                </c:pt>
                <c:pt idx="426">
                  <c:v>21.13307</c:v>
                </c:pt>
                <c:pt idx="427">
                  <c:v>21.23152</c:v>
                </c:pt>
                <c:pt idx="428">
                  <c:v>21.335940000000001</c:v>
                </c:pt>
                <c:pt idx="429">
                  <c:v>21.441310000000001</c:v>
                </c:pt>
                <c:pt idx="430">
                  <c:v>21.514900000000001</c:v>
                </c:pt>
                <c:pt idx="431">
                  <c:v>21.644100000000002</c:v>
                </c:pt>
                <c:pt idx="432">
                  <c:v>21.756080000000001</c:v>
                </c:pt>
                <c:pt idx="433">
                  <c:v>21.851520000000001</c:v>
                </c:pt>
                <c:pt idx="434">
                  <c:v>21.946999999999999</c:v>
                </c:pt>
                <c:pt idx="435">
                  <c:v>22.035139999999998</c:v>
                </c:pt>
                <c:pt idx="436">
                  <c:v>22.123850000000001</c:v>
                </c:pt>
                <c:pt idx="437">
                  <c:v>22.248439999999999</c:v>
                </c:pt>
                <c:pt idx="438">
                  <c:v>22.325410000000002</c:v>
                </c:pt>
                <c:pt idx="439">
                  <c:v>22.457740000000001</c:v>
                </c:pt>
                <c:pt idx="440">
                  <c:v>22.554120000000001</c:v>
                </c:pt>
                <c:pt idx="441">
                  <c:v>22.648330000000001</c:v>
                </c:pt>
                <c:pt idx="442">
                  <c:v>22.73781</c:v>
                </c:pt>
                <c:pt idx="443">
                  <c:v>22.846</c:v>
                </c:pt>
                <c:pt idx="444">
                  <c:v>22.939820000000001</c:v>
                </c:pt>
                <c:pt idx="445">
                  <c:v>23.035540000000001</c:v>
                </c:pt>
                <c:pt idx="446">
                  <c:v>23.152200000000001</c:v>
                </c:pt>
                <c:pt idx="447">
                  <c:v>23.213519999999999</c:v>
                </c:pt>
                <c:pt idx="448">
                  <c:v>23.319389999999999</c:v>
                </c:pt>
                <c:pt idx="449">
                  <c:v>23.430389999999999</c:v>
                </c:pt>
                <c:pt idx="450">
                  <c:v>23.524650000000001</c:v>
                </c:pt>
                <c:pt idx="451">
                  <c:v>23.642130000000002</c:v>
                </c:pt>
                <c:pt idx="452">
                  <c:v>23.729469999999999</c:v>
                </c:pt>
                <c:pt idx="453">
                  <c:v>23.837060000000001</c:v>
                </c:pt>
                <c:pt idx="454">
                  <c:v>23.92718</c:v>
                </c:pt>
                <c:pt idx="455">
                  <c:v>24.020849999999999</c:v>
                </c:pt>
                <c:pt idx="456">
                  <c:v>24.13335</c:v>
                </c:pt>
                <c:pt idx="457">
                  <c:v>24.240189999999998</c:v>
                </c:pt>
                <c:pt idx="458">
                  <c:v>24.333410000000001</c:v>
                </c:pt>
                <c:pt idx="459">
                  <c:v>24.426919999999999</c:v>
                </c:pt>
                <c:pt idx="460">
                  <c:v>24.51022</c:v>
                </c:pt>
                <c:pt idx="461">
                  <c:v>24.62219</c:v>
                </c:pt>
                <c:pt idx="462">
                  <c:v>24.734300000000001</c:v>
                </c:pt>
                <c:pt idx="463">
                  <c:v>24.800879999999999</c:v>
                </c:pt>
                <c:pt idx="464">
                  <c:v>24.918900000000001</c:v>
                </c:pt>
                <c:pt idx="465">
                  <c:v>25.014510000000001</c:v>
                </c:pt>
                <c:pt idx="466">
                  <c:v>25.109660000000002</c:v>
                </c:pt>
                <c:pt idx="467">
                  <c:v>25.231570000000001</c:v>
                </c:pt>
                <c:pt idx="468">
                  <c:v>25.32592</c:v>
                </c:pt>
                <c:pt idx="469">
                  <c:v>25.414639999999999</c:v>
                </c:pt>
                <c:pt idx="470">
                  <c:v>25.538519999999998</c:v>
                </c:pt>
                <c:pt idx="471">
                  <c:v>25.639900000000001</c:v>
                </c:pt>
                <c:pt idx="472">
                  <c:v>25.755859999999998</c:v>
                </c:pt>
                <c:pt idx="473">
                  <c:v>25.828340000000001</c:v>
                </c:pt>
                <c:pt idx="474">
                  <c:v>25.939489999999999</c:v>
                </c:pt>
                <c:pt idx="475">
                  <c:v>26.045739999999999</c:v>
                </c:pt>
                <c:pt idx="476">
                  <c:v>26.168589999999998</c:v>
                </c:pt>
                <c:pt idx="477">
                  <c:v>26.28218</c:v>
                </c:pt>
                <c:pt idx="478">
                  <c:v>26.374849999999999</c:v>
                </c:pt>
                <c:pt idx="479">
                  <c:v>26.46998</c:v>
                </c:pt>
                <c:pt idx="480">
                  <c:v>26.5776</c:v>
                </c:pt>
                <c:pt idx="481">
                  <c:v>26.65174</c:v>
                </c:pt>
                <c:pt idx="482">
                  <c:v>26.76108</c:v>
                </c:pt>
                <c:pt idx="483">
                  <c:v>26.85378</c:v>
                </c:pt>
                <c:pt idx="484">
                  <c:v>26.979600000000001</c:v>
                </c:pt>
                <c:pt idx="485">
                  <c:v>27.05219</c:v>
                </c:pt>
                <c:pt idx="486">
                  <c:v>27.14818</c:v>
                </c:pt>
                <c:pt idx="487">
                  <c:v>27.223140000000001</c:v>
                </c:pt>
                <c:pt idx="488">
                  <c:v>27.347799999999999</c:v>
                </c:pt>
                <c:pt idx="489">
                  <c:v>27.42267</c:v>
                </c:pt>
                <c:pt idx="490">
                  <c:v>27.512129999999999</c:v>
                </c:pt>
                <c:pt idx="491">
                  <c:v>27.663699999999999</c:v>
                </c:pt>
                <c:pt idx="492">
                  <c:v>27.71218</c:v>
                </c:pt>
                <c:pt idx="493">
                  <c:v>27.85416</c:v>
                </c:pt>
                <c:pt idx="494">
                  <c:v>27.951280000000001</c:v>
                </c:pt>
                <c:pt idx="495">
                  <c:v>28.069379999999999</c:v>
                </c:pt>
                <c:pt idx="496">
                  <c:v>28.137280000000001</c:v>
                </c:pt>
                <c:pt idx="497">
                  <c:v>28.242170000000002</c:v>
                </c:pt>
                <c:pt idx="498">
                  <c:v>28.341519999999999</c:v>
                </c:pt>
                <c:pt idx="499">
                  <c:v>28.442720000000001</c:v>
                </c:pt>
                <c:pt idx="500">
                  <c:v>28.527629999999998</c:v>
                </c:pt>
                <c:pt idx="501">
                  <c:v>28.639690000000002</c:v>
                </c:pt>
                <c:pt idx="502">
                  <c:v>28.746849999999998</c:v>
                </c:pt>
                <c:pt idx="503">
                  <c:v>28.83314</c:v>
                </c:pt>
                <c:pt idx="504">
                  <c:v>28.937360000000002</c:v>
                </c:pt>
                <c:pt idx="505">
                  <c:v>29.050180000000001</c:v>
                </c:pt>
                <c:pt idx="506">
                  <c:v>29.125959999999999</c:v>
                </c:pt>
                <c:pt idx="507">
                  <c:v>29.234500000000001</c:v>
                </c:pt>
                <c:pt idx="508">
                  <c:v>29.305499999999999</c:v>
                </c:pt>
                <c:pt idx="509">
                  <c:v>29.41816</c:v>
                </c:pt>
                <c:pt idx="510">
                  <c:v>29.535810000000001</c:v>
                </c:pt>
                <c:pt idx="511">
                  <c:v>29.659079999999999</c:v>
                </c:pt>
                <c:pt idx="512">
                  <c:v>29.76078</c:v>
                </c:pt>
                <c:pt idx="513">
                  <c:v>29.856539999999999</c:v>
                </c:pt>
                <c:pt idx="514">
                  <c:v>29.944900000000001</c:v>
                </c:pt>
                <c:pt idx="515">
                  <c:v>30.04383</c:v>
                </c:pt>
                <c:pt idx="516">
                  <c:v>30.13458</c:v>
                </c:pt>
                <c:pt idx="517">
                  <c:v>30.237169999999999</c:v>
                </c:pt>
                <c:pt idx="518">
                  <c:v>30.327999999999999</c:v>
                </c:pt>
                <c:pt idx="519">
                  <c:v>30.429690000000001</c:v>
                </c:pt>
                <c:pt idx="520">
                  <c:v>30.527149999999999</c:v>
                </c:pt>
                <c:pt idx="521">
                  <c:v>30.653179999999999</c:v>
                </c:pt>
                <c:pt idx="522">
                  <c:v>30.74662</c:v>
                </c:pt>
                <c:pt idx="523">
                  <c:v>30.867460000000001</c:v>
                </c:pt>
                <c:pt idx="524">
                  <c:v>30.9346</c:v>
                </c:pt>
                <c:pt idx="525">
                  <c:v>31.075479999999999</c:v>
                </c:pt>
                <c:pt idx="526">
                  <c:v>31.156500000000001</c:v>
                </c:pt>
                <c:pt idx="527">
                  <c:v>31.22824</c:v>
                </c:pt>
                <c:pt idx="528">
                  <c:v>31.3353</c:v>
                </c:pt>
                <c:pt idx="529">
                  <c:v>31.424119999999998</c:v>
                </c:pt>
                <c:pt idx="530">
                  <c:v>31.537389999999998</c:v>
                </c:pt>
                <c:pt idx="531">
                  <c:v>31.641719999999999</c:v>
                </c:pt>
                <c:pt idx="532">
                  <c:v>31.756350000000001</c:v>
                </c:pt>
                <c:pt idx="533">
                  <c:v>31.838899999999999</c:v>
                </c:pt>
                <c:pt idx="534">
                  <c:v>31.947299999999998</c:v>
                </c:pt>
                <c:pt idx="535">
                  <c:v>32.059480000000001</c:v>
                </c:pt>
                <c:pt idx="536">
                  <c:v>32.136249999999997</c:v>
                </c:pt>
                <c:pt idx="537">
                  <c:v>32.252079999999999</c:v>
                </c:pt>
                <c:pt idx="538">
                  <c:v>32.341459999999998</c:v>
                </c:pt>
                <c:pt idx="539">
                  <c:v>32.460129999999999</c:v>
                </c:pt>
                <c:pt idx="540">
                  <c:v>32.553440000000002</c:v>
                </c:pt>
                <c:pt idx="541">
                  <c:v>32.63691</c:v>
                </c:pt>
                <c:pt idx="542">
                  <c:v>32.739690000000003</c:v>
                </c:pt>
                <c:pt idx="543">
                  <c:v>32.858759999999997</c:v>
                </c:pt>
                <c:pt idx="544">
                  <c:v>32.95796</c:v>
                </c:pt>
                <c:pt idx="545">
                  <c:v>33.071240000000003</c:v>
                </c:pt>
                <c:pt idx="546">
                  <c:v>33.158059999999999</c:v>
                </c:pt>
                <c:pt idx="547">
                  <c:v>33.261389999999999</c:v>
                </c:pt>
                <c:pt idx="548">
                  <c:v>33.362099999999998</c:v>
                </c:pt>
                <c:pt idx="549">
                  <c:v>33.448259999999998</c:v>
                </c:pt>
                <c:pt idx="550">
                  <c:v>33.557299999999998</c:v>
                </c:pt>
                <c:pt idx="551">
                  <c:v>33.668239999999997</c:v>
                </c:pt>
                <c:pt idx="552">
                  <c:v>33.755920000000003</c:v>
                </c:pt>
                <c:pt idx="553">
                  <c:v>33.846679999999999</c:v>
                </c:pt>
                <c:pt idx="554">
                  <c:v>33.968870000000003</c:v>
                </c:pt>
                <c:pt idx="555">
                  <c:v>34.05124</c:v>
                </c:pt>
                <c:pt idx="556">
                  <c:v>34.144260000000003</c:v>
                </c:pt>
                <c:pt idx="557">
                  <c:v>34.261940000000003</c:v>
                </c:pt>
                <c:pt idx="558">
                  <c:v>34.349699999999999</c:v>
                </c:pt>
                <c:pt idx="559">
                  <c:v>34.437220000000003</c:v>
                </c:pt>
                <c:pt idx="560">
                  <c:v>34.560279999999999</c:v>
                </c:pt>
                <c:pt idx="561">
                  <c:v>34.65878</c:v>
                </c:pt>
                <c:pt idx="562">
                  <c:v>34.742310000000003</c:v>
                </c:pt>
                <c:pt idx="563">
                  <c:v>34.830359999999999</c:v>
                </c:pt>
                <c:pt idx="564">
                  <c:v>34.93918</c:v>
                </c:pt>
                <c:pt idx="565">
                  <c:v>35.038339999999998</c:v>
                </c:pt>
                <c:pt idx="566">
                  <c:v>35.137059999999998</c:v>
                </c:pt>
                <c:pt idx="567">
                  <c:v>35.240650000000002</c:v>
                </c:pt>
                <c:pt idx="568">
                  <c:v>35.338030000000003</c:v>
                </c:pt>
                <c:pt idx="569">
                  <c:v>35.432000000000002</c:v>
                </c:pt>
                <c:pt idx="570">
                  <c:v>35.509900000000002</c:v>
                </c:pt>
                <c:pt idx="571">
                  <c:v>35.622999999999998</c:v>
                </c:pt>
                <c:pt idx="572">
                  <c:v>35.71808</c:v>
                </c:pt>
                <c:pt idx="573">
                  <c:v>35.824809999999999</c:v>
                </c:pt>
                <c:pt idx="574">
                  <c:v>35.934179999999998</c:v>
                </c:pt>
                <c:pt idx="575">
                  <c:v>36.02825</c:v>
                </c:pt>
                <c:pt idx="576">
                  <c:v>36.149500000000003</c:v>
                </c:pt>
                <c:pt idx="577">
                  <c:v>36.246609999999997</c:v>
                </c:pt>
                <c:pt idx="578">
                  <c:v>36.350909999999999</c:v>
                </c:pt>
                <c:pt idx="579">
                  <c:v>36.464300000000001</c:v>
                </c:pt>
                <c:pt idx="580">
                  <c:v>36.555039999999998</c:v>
                </c:pt>
                <c:pt idx="581">
                  <c:v>36.66525</c:v>
                </c:pt>
                <c:pt idx="582">
                  <c:v>36.75226</c:v>
                </c:pt>
                <c:pt idx="583">
                  <c:v>36.830100000000002</c:v>
                </c:pt>
                <c:pt idx="584">
                  <c:v>36.945799999999998</c:v>
                </c:pt>
                <c:pt idx="585">
                  <c:v>37.027140000000003</c:v>
                </c:pt>
                <c:pt idx="586">
                  <c:v>37.118659999999998</c:v>
                </c:pt>
                <c:pt idx="587">
                  <c:v>37.22654</c:v>
                </c:pt>
                <c:pt idx="588">
                  <c:v>37.336799999999997</c:v>
                </c:pt>
                <c:pt idx="589">
                  <c:v>37.44558</c:v>
                </c:pt>
                <c:pt idx="590">
                  <c:v>37.533200000000001</c:v>
                </c:pt>
                <c:pt idx="591">
                  <c:v>37.627319999999997</c:v>
                </c:pt>
                <c:pt idx="592">
                  <c:v>37.710270000000001</c:v>
                </c:pt>
                <c:pt idx="593">
                  <c:v>37.830179999999999</c:v>
                </c:pt>
                <c:pt idx="594">
                  <c:v>37.938470000000002</c:v>
                </c:pt>
                <c:pt idx="595">
                  <c:v>38.012619999999998</c:v>
                </c:pt>
                <c:pt idx="596">
                  <c:v>38.137070000000001</c:v>
                </c:pt>
                <c:pt idx="597">
                  <c:v>38.223570000000002</c:v>
                </c:pt>
                <c:pt idx="598">
                  <c:v>38.317140000000002</c:v>
                </c:pt>
                <c:pt idx="599">
                  <c:v>38.423200000000001</c:v>
                </c:pt>
                <c:pt idx="600">
                  <c:v>38.543500000000002</c:v>
                </c:pt>
                <c:pt idx="601">
                  <c:v>38.631599999999999</c:v>
                </c:pt>
                <c:pt idx="602">
                  <c:v>38.736449999999998</c:v>
                </c:pt>
                <c:pt idx="603">
                  <c:v>38.826709999999999</c:v>
                </c:pt>
                <c:pt idx="604">
                  <c:v>38.952370000000002</c:v>
                </c:pt>
                <c:pt idx="605">
                  <c:v>39.059519999999999</c:v>
                </c:pt>
                <c:pt idx="606">
                  <c:v>39.140129999999999</c:v>
                </c:pt>
                <c:pt idx="607">
                  <c:v>39.242100000000001</c:v>
                </c:pt>
                <c:pt idx="608">
                  <c:v>39.321829999999999</c:v>
                </c:pt>
                <c:pt idx="609">
                  <c:v>39.447220000000002</c:v>
                </c:pt>
                <c:pt idx="610">
                  <c:v>39.537199999999999</c:v>
                </c:pt>
                <c:pt idx="611">
                  <c:v>39.640360000000001</c:v>
                </c:pt>
                <c:pt idx="612">
                  <c:v>39.726610000000001</c:v>
                </c:pt>
                <c:pt idx="613">
                  <c:v>39.828429999999997</c:v>
                </c:pt>
                <c:pt idx="614">
                  <c:v>39.916559999999997</c:v>
                </c:pt>
                <c:pt idx="615">
                  <c:v>40.021389999999997</c:v>
                </c:pt>
                <c:pt idx="616">
                  <c:v>40.142299999999999</c:v>
                </c:pt>
                <c:pt idx="617">
                  <c:v>40.234389999999998</c:v>
                </c:pt>
                <c:pt idx="618">
                  <c:v>40.347450000000002</c:v>
                </c:pt>
                <c:pt idx="619">
                  <c:v>40.432479999999998</c:v>
                </c:pt>
                <c:pt idx="620">
                  <c:v>40.516440000000003</c:v>
                </c:pt>
                <c:pt idx="621">
                  <c:v>40.613520000000001</c:v>
                </c:pt>
                <c:pt idx="622">
                  <c:v>40.73122</c:v>
                </c:pt>
                <c:pt idx="623">
                  <c:v>40.825409999999998</c:v>
                </c:pt>
                <c:pt idx="624">
                  <c:v>40.916840000000001</c:v>
                </c:pt>
                <c:pt idx="625">
                  <c:v>41.042340000000003</c:v>
                </c:pt>
                <c:pt idx="626">
                  <c:v>41.134149999999998</c:v>
                </c:pt>
                <c:pt idx="627">
                  <c:v>41.227029999999999</c:v>
                </c:pt>
                <c:pt idx="628">
                  <c:v>41.338090000000001</c:v>
                </c:pt>
                <c:pt idx="629">
                  <c:v>41.429340000000003</c:v>
                </c:pt>
                <c:pt idx="630">
                  <c:v>41.526400000000002</c:v>
                </c:pt>
                <c:pt idx="631">
                  <c:v>41.626980000000003</c:v>
                </c:pt>
                <c:pt idx="632">
                  <c:v>41.748719999999999</c:v>
                </c:pt>
                <c:pt idx="633">
                  <c:v>41.840879999999999</c:v>
                </c:pt>
                <c:pt idx="634">
                  <c:v>41.93918</c:v>
                </c:pt>
                <c:pt idx="635">
                  <c:v>42.049660000000003</c:v>
                </c:pt>
                <c:pt idx="636">
                  <c:v>42.148699999999998</c:v>
                </c:pt>
                <c:pt idx="637">
                  <c:v>42.243099999999998</c:v>
                </c:pt>
                <c:pt idx="638">
                  <c:v>42.345739999999999</c:v>
                </c:pt>
                <c:pt idx="639">
                  <c:v>42.430439999999997</c:v>
                </c:pt>
                <c:pt idx="640">
                  <c:v>42.537860000000002</c:v>
                </c:pt>
                <c:pt idx="641">
                  <c:v>42.631369999999997</c:v>
                </c:pt>
                <c:pt idx="642">
                  <c:v>42.717469999999999</c:v>
                </c:pt>
                <c:pt idx="643">
                  <c:v>42.832889999999999</c:v>
                </c:pt>
                <c:pt idx="644">
                  <c:v>42.929029999999997</c:v>
                </c:pt>
                <c:pt idx="645">
                  <c:v>43.025280000000002</c:v>
                </c:pt>
                <c:pt idx="646">
                  <c:v>43.116190000000003</c:v>
                </c:pt>
                <c:pt idx="647">
                  <c:v>43.22683</c:v>
                </c:pt>
                <c:pt idx="648">
                  <c:v>43.330219999999997</c:v>
                </c:pt>
                <c:pt idx="649">
                  <c:v>43.41534</c:v>
                </c:pt>
                <c:pt idx="650">
                  <c:v>43.530320000000003</c:v>
                </c:pt>
                <c:pt idx="651">
                  <c:v>43.625929999999997</c:v>
                </c:pt>
                <c:pt idx="652">
                  <c:v>43.729550000000003</c:v>
                </c:pt>
                <c:pt idx="653">
                  <c:v>43.848500000000001</c:v>
                </c:pt>
                <c:pt idx="654">
                  <c:v>43.925939999999997</c:v>
                </c:pt>
                <c:pt idx="655">
                  <c:v>44.035539999999997</c:v>
                </c:pt>
                <c:pt idx="656">
                  <c:v>44.125709999999998</c:v>
                </c:pt>
                <c:pt idx="657">
                  <c:v>44.217889999999997</c:v>
                </c:pt>
                <c:pt idx="658">
                  <c:v>44.3065</c:v>
                </c:pt>
                <c:pt idx="659">
                  <c:v>44.431350000000002</c:v>
                </c:pt>
                <c:pt idx="660">
                  <c:v>44.524639999999998</c:v>
                </c:pt>
                <c:pt idx="661">
                  <c:v>44.602600000000002</c:v>
                </c:pt>
                <c:pt idx="662">
                  <c:v>44.715879999999999</c:v>
                </c:pt>
                <c:pt idx="663">
                  <c:v>44.818109999999997</c:v>
                </c:pt>
                <c:pt idx="664">
                  <c:v>44.912320000000001</c:v>
                </c:pt>
                <c:pt idx="665">
                  <c:v>45.021720000000002</c:v>
                </c:pt>
                <c:pt idx="666">
                  <c:v>45.126910000000002</c:v>
                </c:pt>
                <c:pt idx="667">
                  <c:v>45.216200000000001</c:v>
                </c:pt>
                <c:pt idx="668">
                  <c:v>45.313079999999999</c:v>
                </c:pt>
                <c:pt idx="669">
                  <c:v>45.415939999999999</c:v>
                </c:pt>
                <c:pt idx="670">
                  <c:v>45.514699999999998</c:v>
                </c:pt>
                <c:pt idx="671">
                  <c:v>45.629550000000002</c:v>
                </c:pt>
                <c:pt idx="672">
                  <c:v>45.721240000000002</c:v>
                </c:pt>
                <c:pt idx="673">
                  <c:v>45.806220000000003</c:v>
                </c:pt>
                <c:pt idx="674">
                  <c:v>45.921379999999999</c:v>
                </c:pt>
                <c:pt idx="675">
                  <c:v>46.01576</c:v>
                </c:pt>
                <c:pt idx="676">
                  <c:v>46.109960000000001</c:v>
                </c:pt>
                <c:pt idx="677">
                  <c:v>46.216850000000001</c:v>
                </c:pt>
                <c:pt idx="678">
                  <c:v>46.311279999999996</c:v>
                </c:pt>
                <c:pt idx="679">
                  <c:v>46.410240000000002</c:v>
                </c:pt>
                <c:pt idx="680">
                  <c:v>46.520629999999997</c:v>
                </c:pt>
                <c:pt idx="681">
                  <c:v>46.607900000000001</c:v>
                </c:pt>
                <c:pt idx="682">
                  <c:v>46.710419999999999</c:v>
                </c:pt>
                <c:pt idx="683">
                  <c:v>46.806710000000002</c:v>
                </c:pt>
                <c:pt idx="684">
                  <c:v>46.908239999999999</c:v>
                </c:pt>
                <c:pt idx="685">
                  <c:v>47.027700000000003</c:v>
                </c:pt>
                <c:pt idx="686">
                  <c:v>47.099760000000003</c:v>
                </c:pt>
                <c:pt idx="687">
                  <c:v>47.224719999999998</c:v>
                </c:pt>
                <c:pt idx="688">
                  <c:v>47.315420000000003</c:v>
                </c:pt>
                <c:pt idx="689">
                  <c:v>47.40802</c:v>
                </c:pt>
                <c:pt idx="690">
                  <c:v>47.495460000000001</c:v>
                </c:pt>
                <c:pt idx="691">
                  <c:v>47.606839999999998</c:v>
                </c:pt>
                <c:pt idx="692">
                  <c:v>47.691560000000003</c:v>
                </c:pt>
                <c:pt idx="693">
                  <c:v>47.805619999999998</c:v>
                </c:pt>
                <c:pt idx="694">
                  <c:v>47.89743</c:v>
                </c:pt>
                <c:pt idx="695">
                  <c:v>48.007170000000002</c:v>
                </c:pt>
                <c:pt idx="696">
                  <c:v>48.110759999999999</c:v>
                </c:pt>
                <c:pt idx="697">
                  <c:v>48.219920000000002</c:v>
                </c:pt>
                <c:pt idx="698">
                  <c:v>48.315980000000003</c:v>
                </c:pt>
                <c:pt idx="699">
                  <c:v>48.420189999999998</c:v>
                </c:pt>
                <c:pt idx="700">
                  <c:v>48.511719999999997</c:v>
                </c:pt>
                <c:pt idx="701">
                  <c:v>48.601120000000002</c:v>
                </c:pt>
                <c:pt idx="702">
                  <c:v>48.730840000000001</c:v>
                </c:pt>
                <c:pt idx="703">
                  <c:v>48.808549999999997</c:v>
                </c:pt>
                <c:pt idx="704">
                  <c:v>48.909489999999998</c:v>
                </c:pt>
                <c:pt idx="705">
                  <c:v>49.024030000000003</c:v>
                </c:pt>
                <c:pt idx="706">
                  <c:v>49.1295</c:v>
                </c:pt>
                <c:pt idx="707">
                  <c:v>49.216349999999998</c:v>
                </c:pt>
                <c:pt idx="708">
                  <c:v>49.320779999999999</c:v>
                </c:pt>
                <c:pt idx="709">
                  <c:v>49.433900000000001</c:v>
                </c:pt>
                <c:pt idx="710">
                  <c:v>49.52731</c:v>
                </c:pt>
                <c:pt idx="711">
                  <c:v>49.623899999999999</c:v>
                </c:pt>
                <c:pt idx="712">
                  <c:v>49.722020000000001</c:v>
                </c:pt>
                <c:pt idx="713">
                  <c:v>49.823349999999998</c:v>
                </c:pt>
                <c:pt idx="714">
                  <c:v>49.920810000000003</c:v>
                </c:pt>
                <c:pt idx="715">
                  <c:v>50.029589999999999</c:v>
                </c:pt>
                <c:pt idx="716">
                  <c:v>50.117890000000003</c:v>
                </c:pt>
                <c:pt idx="717">
                  <c:v>50.224029999999999</c:v>
                </c:pt>
                <c:pt idx="718">
                  <c:v>50.330300000000001</c:v>
                </c:pt>
                <c:pt idx="719">
                  <c:v>50.44417</c:v>
                </c:pt>
                <c:pt idx="720">
                  <c:v>50.520629999999997</c:v>
                </c:pt>
                <c:pt idx="721">
                  <c:v>50.60736</c:v>
                </c:pt>
                <c:pt idx="722">
                  <c:v>50.728760000000001</c:v>
                </c:pt>
                <c:pt idx="723">
                  <c:v>50.798279999999998</c:v>
                </c:pt>
                <c:pt idx="724">
                  <c:v>50.93141</c:v>
                </c:pt>
                <c:pt idx="725">
                  <c:v>51.008459999999999</c:v>
                </c:pt>
                <c:pt idx="726">
                  <c:v>51.120899999999999</c:v>
                </c:pt>
                <c:pt idx="727">
                  <c:v>51.240969999999997</c:v>
                </c:pt>
                <c:pt idx="728">
                  <c:v>51.329880000000003</c:v>
                </c:pt>
                <c:pt idx="729">
                  <c:v>51.423760000000001</c:v>
                </c:pt>
                <c:pt idx="730">
                  <c:v>51.528320000000001</c:v>
                </c:pt>
                <c:pt idx="731">
                  <c:v>51.6434</c:v>
                </c:pt>
                <c:pt idx="732">
                  <c:v>51.73274</c:v>
                </c:pt>
                <c:pt idx="733">
                  <c:v>51.821539999999999</c:v>
                </c:pt>
                <c:pt idx="734">
                  <c:v>51.907609999999998</c:v>
                </c:pt>
                <c:pt idx="735">
                  <c:v>52.023910000000001</c:v>
                </c:pt>
                <c:pt idx="736">
                  <c:v>52.11233</c:v>
                </c:pt>
                <c:pt idx="737">
                  <c:v>52.211280000000002</c:v>
                </c:pt>
                <c:pt idx="738">
                  <c:v>52.315330000000003</c:v>
                </c:pt>
                <c:pt idx="739">
                  <c:v>52.426589999999997</c:v>
                </c:pt>
                <c:pt idx="740">
                  <c:v>52.493850000000002</c:v>
                </c:pt>
                <c:pt idx="741">
                  <c:v>52.602260000000001</c:v>
                </c:pt>
                <c:pt idx="742">
                  <c:v>52.696570000000001</c:v>
                </c:pt>
                <c:pt idx="743">
                  <c:v>52.808480000000003</c:v>
                </c:pt>
                <c:pt idx="744">
                  <c:v>52.906930000000003</c:v>
                </c:pt>
                <c:pt idx="745">
                  <c:v>53.007179999999998</c:v>
                </c:pt>
                <c:pt idx="746">
                  <c:v>53.130850000000002</c:v>
                </c:pt>
                <c:pt idx="747">
                  <c:v>53.21537</c:v>
                </c:pt>
                <c:pt idx="748">
                  <c:v>53.304070000000003</c:v>
                </c:pt>
                <c:pt idx="749">
                  <c:v>53.408209999999997</c:v>
                </c:pt>
                <c:pt idx="750">
                  <c:v>53.53604</c:v>
                </c:pt>
                <c:pt idx="751">
                  <c:v>53.617339999999999</c:v>
                </c:pt>
                <c:pt idx="752">
                  <c:v>53.709739999999996</c:v>
                </c:pt>
                <c:pt idx="753">
                  <c:v>53.81738</c:v>
                </c:pt>
                <c:pt idx="754">
                  <c:v>53.906999999999996</c:v>
                </c:pt>
                <c:pt idx="755">
                  <c:v>54.01905</c:v>
                </c:pt>
                <c:pt idx="756">
                  <c:v>54.133009999999999</c:v>
                </c:pt>
                <c:pt idx="757">
                  <c:v>54.210209999999996</c:v>
                </c:pt>
                <c:pt idx="758">
                  <c:v>54.321179999999998</c:v>
                </c:pt>
                <c:pt idx="759">
                  <c:v>54.419490000000003</c:v>
                </c:pt>
                <c:pt idx="760">
                  <c:v>54.52637</c:v>
                </c:pt>
                <c:pt idx="761">
                  <c:v>54.618600000000001</c:v>
                </c:pt>
                <c:pt idx="762">
                  <c:v>54.717440000000003</c:v>
                </c:pt>
                <c:pt idx="763">
                  <c:v>54.839840000000002</c:v>
                </c:pt>
                <c:pt idx="764">
                  <c:v>54.92051</c:v>
                </c:pt>
                <c:pt idx="765">
                  <c:v>55.021900000000002</c:v>
                </c:pt>
                <c:pt idx="766">
                  <c:v>55.112929999999999</c:v>
                </c:pt>
                <c:pt idx="767">
                  <c:v>55.21895</c:v>
                </c:pt>
                <c:pt idx="768">
                  <c:v>55.295259999999999</c:v>
                </c:pt>
                <c:pt idx="769">
                  <c:v>55.413200000000003</c:v>
                </c:pt>
                <c:pt idx="770">
                  <c:v>55.507390000000001</c:v>
                </c:pt>
                <c:pt idx="771">
                  <c:v>55.597610000000003</c:v>
                </c:pt>
                <c:pt idx="772">
                  <c:v>55.709670000000003</c:v>
                </c:pt>
                <c:pt idx="773">
                  <c:v>55.816240000000001</c:v>
                </c:pt>
                <c:pt idx="774">
                  <c:v>55.912100000000002</c:v>
                </c:pt>
                <c:pt idx="775">
                  <c:v>56.01202</c:v>
                </c:pt>
                <c:pt idx="776">
                  <c:v>56.089739999999999</c:v>
                </c:pt>
                <c:pt idx="777">
                  <c:v>56.20214</c:v>
                </c:pt>
                <c:pt idx="778">
                  <c:v>56.29645</c:v>
                </c:pt>
                <c:pt idx="779">
                  <c:v>56.414859999999997</c:v>
                </c:pt>
                <c:pt idx="780">
                  <c:v>56.514980000000001</c:v>
                </c:pt>
                <c:pt idx="781">
                  <c:v>56.611080000000001</c:v>
                </c:pt>
                <c:pt idx="782">
                  <c:v>56.71284</c:v>
                </c:pt>
                <c:pt idx="783">
                  <c:v>56.829160000000002</c:v>
                </c:pt>
                <c:pt idx="784">
                  <c:v>56.918320000000001</c:v>
                </c:pt>
                <c:pt idx="785">
                  <c:v>57.026310000000002</c:v>
                </c:pt>
                <c:pt idx="786">
                  <c:v>57.120780000000003</c:v>
                </c:pt>
                <c:pt idx="787">
                  <c:v>57.20364</c:v>
                </c:pt>
                <c:pt idx="788">
                  <c:v>57.313659999999999</c:v>
                </c:pt>
                <c:pt idx="789">
                  <c:v>57.425409999999999</c:v>
                </c:pt>
                <c:pt idx="790">
                  <c:v>57.542290000000001</c:v>
                </c:pt>
                <c:pt idx="791">
                  <c:v>57.615119999999997</c:v>
                </c:pt>
                <c:pt idx="792">
                  <c:v>57.741019999999999</c:v>
                </c:pt>
                <c:pt idx="793">
                  <c:v>57.845399999999998</c:v>
                </c:pt>
                <c:pt idx="794">
                  <c:v>57.918750000000003</c:v>
                </c:pt>
                <c:pt idx="795">
                  <c:v>58.017760000000003</c:v>
                </c:pt>
                <c:pt idx="796">
                  <c:v>58.118110000000001</c:v>
                </c:pt>
                <c:pt idx="797">
                  <c:v>58.22587</c:v>
                </c:pt>
                <c:pt idx="798">
                  <c:v>58.320869999999999</c:v>
                </c:pt>
                <c:pt idx="799">
                  <c:v>58.443069999999999</c:v>
                </c:pt>
                <c:pt idx="800">
                  <c:v>58.512889999999999</c:v>
                </c:pt>
                <c:pt idx="801">
                  <c:v>58.623220000000003</c:v>
                </c:pt>
                <c:pt idx="802">
                  <c:v>58.711970000000001</c:v>
                </c:pt>
                <c:pt idx="803">
                  <c:v>58.822240000000001</c:v>
                </c:pt>
                <c:pt idx="804">
                  <c:v>58.924999999999997</c:v>
                </c:pt>
                <c:pt idx="805">
                  <c:v>59.016559999999998</c:v>
                </c:pt>
                <c:pt idx="806">
                  <c:v>59.121389999999998</c:v>
                </c:pt>
                <c:pt idx="807">
                  <c:v>59.226179999999999</c:v>
                </c:pt>
                <c:pt idx="808">
                  <c:v>59.313200000000002</c:v>
                </c:pt>
                <c:pt idx="809">
                  <c:v>59.415779999999998</c:v>
                </c:pt>
                <c:pt idx="810">
                  <c:v>59.533439999999999</c:v>
                </c:pt>
                <c:pt idx="811">
                  <c:v>59.625509999999998</c:v>
                </c:pt>
                <c:pt idx="812">
                  <c:v>59.713900000000002</c:v>
                </c:pt>
                <c:pt idx="813">
                  <c:v>59.817320000000002</c:v>
                </c:pt>
                <c:pt idx="814">
                  <c:v>59.909179999999999</c:v>
                </c:pt>
                <c:pt idx="815">
                  <c:v>60.012900000000002</c:v>
                </c:pt>
                <c:pt idx="816">
                  <c:v>60.100819999999999</c:v>
                </c:pt>
                <c:pt idx="817">
                  <c:v>60.2181</c:v>
                </c:pt>
                <c:pt idx="818">
                  <c:v>60.304789999999997</c:v>
                </c:pt>
                <c:pt idx="819">
                  <c:v>60.404220000000002</c:v>
                </c:pt>
                <c:pt idx="820">
                  <c:v>60.513249999999999</c:v>
                </c:pt>
                <c:pt idx="821">
                  <c:v>60.60848</c:v>
                </c:pt>
                <c:pt idx="822">
                  <c:v>60.71322</c:v>
                </c:pt>
                <c:pt idx="823">
                  <c:v>60.813290000000002</c:v>
                </c:pt>
                <c:pt idx="824">
                  <c:v>60.917090000000002</c:v>
                </c:pt>
                <c:pt idx="825">
                  <c:v>61.010809999999999</c:v>
                </c:pt>
                <c:pt idx="826">
                  <c:v>61.106050000000003</c:v>
                </c:pt>
                <c:pt idx="827">
                  <c:v>61.211100000000002</c:v>
                </c:pt>
                <c:pt idx="828">
                  <c:v>61.32226</c:v>
                </c:pt>
                <c:pt idx="829">
                  <c:v>61.410499999999999</c:v>
                </c:pt>
                <c:pt idx="830">
                  <c:v>61.524209999999997</c:v>
                </c:pt>
                <c:pt idx="831">
                  <c:v>61.613819999999997</c:v>
                </c:pt>
                <c:pt idx="832">
                  <c:v>61.731879999999997</c:v>
                </c:pt>
                <c:pt idx="833">
                  <c:v>61.806440000000002</c:v>
                </c:pt>
                <c:pt idx="834">
                  <c:v>61.915840000000003</c:v>
                </c:pt>
                <c:pt idx="835">
                  <c:v>62.0124</c:v>
                </c:pt>
                <c:pt idx="836">
                  <c:v>62.106940000000002</c:v>
                </c:pt>
                <c:pt idx="837">
                  <c:v>62.219259999999998</c:v>
                </c:pt>
                <c:pt idx="838">
                  <c:v>62.319980000000001</c:v>
                </c:pt>
                <c:pt idx="839">
                  <c:v>62.42098</c:v>
                </c:pt>
                <c:pt idx="840">
                  <c:v>62.525410000000001</c:v>
                </c:pt>
                <c:pt idx="841">
                  <c:v>62.627679999999998</c:v>
                </c:pt>
                <c:pt idx="842">
                  <c:v>62.721409999999999</c:v>
                </c:pt>
                <c:pt idx="843">
                  <c:v>62.829099999999997</c:v>
                </c:pt>
                <c:pt idx="844">
                  <c:v>62.927610000000001</c:v>
                </c:pt>
                <c:pt idx="845">
                  <c:v>63.019750000000002</c:v>
                </c:pt>
                <c:pt idx="846">
                  <c:v>63.114579999999997</c:v>
                </c:pt>
                <c:pt idx="847">
                  <c:v>63.222200000000001</c:v>
                </c:pt>
                <c:pt idx="848">
                  <c:v>63.315840000000001</c:v>
                </c:pt>
                <c:pt idx="849">
                  <c:v>63.430680000000002</c:v>
                </c:pt>
                <c:pt idx="850">
                  <c:v>63.522709999999996</c:v>
                </c:pt>
                <c:pt idx="851">
                  <c:v>63.612920000000003</c:v>
                </c:pt>
                <c:pt idx="852">
                  <c:v>63.722380000000001</c:v>
                </c:pt>
                <c:pt idx="853">
                  <c:v>63.815710000000003</c:v>
                </c:pt>
                <c:pt idx="854">
                  <c:v>63.924379999999999</c:v>
                </c:pt>
                <c:pt idx="855">
                  <c:v>64.023700000000005</c:v>
                </c:pt>
                <c:pt idx="856">
                  <c:v>64.134039999999999</c:v>
                </c:pt>
                <c:pt idx="857">
                  <c:v>64.223489999999998</c:v>
                </c:pt>
                <c:pt idx="858">
                  <c:v>64.316100000000006</c:v>
                </c:pt>
                <c:pt idx="859">
                  <c:v>64.431690000000003</c:v>
                </c:pt>
                <c:pt idx="860">
                  <c:v>64.526439999999994</c:v>
                </c:pt>
                <c:pt idx="861">
                  <c:v>64.629469999999998</c:v>
                </c:pt>
                <c:pt idx="862">
                  <c:v>64.717560000000006</c:v>
                </c:pt>
                <c:pt idx="863">
                  <c:v>64.826059999999998</c:v>
                </c:pt>
                <c:pt idx="864">
                  <c:v>64.910709999999995</c:v>
                </c:pt>
                <c:pt idx="865">
                  <c:v>65.023290000000003</c:v>
                </c:pt>
                <c:pt idx="866">
                  <c:v>65.110460000000003</c:v>
                </c:pt>
                <c:pt idx="867">
                  <c:v>65.22784</c:v>
                </c:pt>
                <c:pt idx="868">
                  <c:v>65.325839999999999</c:v>
                </c:pt>
                <c:pt idx="869">
                  <c:v>65.420599999999993</c:v>
                </c:pt>
                <c:pt idx="870">
                  <c:v>65.523719999999997</c:v>
                </c:pt>
                <c:pt idx="871">
                  <c:v>65.623530000000002</c:v>
                </c:pt>
                <c:pt idx="872">
                  <c:v>65.728610000000003</c:v>
                </c:pt>
                <c:pt idx="873">
                  <c:v>65.826300000000003</c:v>
                </c:pt>
                <c:pt idx="874">
                  <c:v>65.924499999999995</c:v>
                </c:pt>
                <c:pt idx="875">
                  <c:v>66.027799999999999</c:v>
                </c:pt>
                <c:pt idx="876">
                  <c:v>66.126239999999996</c:v>
                </c:pt>
                <c:pt idx="877">
                  <c:v>66.224360000000004</c:v>
                </c:pt>
                <c:pt idx="878">
                  <c:v>66.328479999999999</c:v>
                </c:pt>
                <c:pt idx="879">
                  <c:v>66.416399999999996</c:v>
                </c:pt>
                <c:pt idx="880">
                  <c:v>66.522750000000002</c:v>
                </c:pt>
                <c:pt idx="881">
                  <c:v>66.612719999999996</c:v>
                </c:pt>
                <c:pt idx="882">
                  <c:v>66.709010000000006</c:v>
                </c:pt>
                <c:pt idx="883">
                  <c:v>66.814019999999999</c:v>
                </c:pt>
                <c:pt idx="884">
                  <c:v>66.927220000000005</c:v>
                </c:pt>
                <c:pt idx="885">
                  <c:v>67.028899999999993</c:v>
                </c:pt>
                <c:pt idx="886">
                  <c:v>67.114400000000003</c:v>
                </c:pt>
                <c:pt idx="887">
                  <c:v>67.2166</c:v>
                </c:pt>
                <c:pt idx="888">
                  <c:v>67.31926</c:v>
                </c:pt>
                <c:pt idx="889">
                  <c:v>67.408320000000003</c:v>
                </c:pt>
                <c:pt idx="890">
                  <c:v>67.51728</c:v>
                </c:pt>
                <c:pt idx="891">
                  <c:v>67.620509999999996</c:v>
                </c:pt>
                <c:pt idx="892">
                  <c:v>67.726960000000005</c:v>
                </c:pt>
                <c:pt idx="893">
                  <c:v>67.834109999999995</c:v>
                </c:pt>
                <c:pt idx="894">
                  <c:v>67.928070000000005</c:v>
                </c:pt>
                <c:pt idx="895">
                  <c:v>68.020139999999998</c:v>
                </c:pt>
                <c:pt idx="896">
                  <c:v>68.122619999999998</c:v>
                </c:pt>
                <c:pt idx="897">
                  <c:v>68.196560000000005</c:v>
                </c:pt>
                <c:pt idx="898">
                  <c:v>68.288910000000001</c:v>
                </c:pt>
                <c:pt idx="899">
                  <c:v>68.413160000000005</c:v>
                </c:pt>
                <c:pt idx="900">
                  <c:v>68.487399999999994</c:v>
                </c:pt>
                <c:pt idx="901">
                  <c:v>68.604190000000003</c:v>
                </c:pt>
                <c:pt idx="902">
                  <c:v>68.691919999999996</c:v>
                </c:pt>
                <c:pt idx="903">
                  <c:v>68.821799999999996</c:v>
                </c:pt>
                <c:pt idx="904">
                  <c:v>68.925370000000001</c:v>
                </c:pt>
                <c:pt idx="905">
                  <c:v>69.0167</c:v>
                </c:pt>
                <c:pt idx="906">
                  <c:v>69.106099999999998</c:v>
                </c:pt>
                <c:pt idx="907">
                  <c:v>69.217200000000005</c:v>
                </c:pt>
                <c:pt idx="908">
                  <c:v>69.312250000000006</c:v>
                </c:pt>
                <c:pt idx="909">
                  <c:v>69.412890000000004</c:v>
                </c:pt>
                <c:pt idx="910">
                  <c:v>69.509879999999995</c:v>
                </c:pt>
                <c:pt idx="911">
                  <c:v>69.622029999999995</c:v>
                </c:pt>
                <c:pt idx="912">
                  <c:v>69.712800000000001</c:v>
                </c:pt>
                <c:pt idx="913">
                  <c:v>69.824759999999998</c:v>
                </c:pt>
                <c:pt idx="914">
                  <c:v>69.921760000000006</c:v>
                </c:pt>
                <c:pt idx="915">
                  <c:v>70.028059999999996</c:v>
                </c:pt>
                <c:pt idx="916">
                  <c:v>70.125739999999993</c:v>
                </c:pt>
                <c:pt idx="917">
                  <c:v>70.208299999999994</c:v>
                </c:pt>
                <c:pt idx="918">
                  <c:v>70.287120000000002</c:v>
                </c:pt>
                <c:pt idx="919">
                  <c:v>70.408299999999997</c:v>
                </c:pt>
                <c:pt idx="920">
                  <c:v>70.515619999999998</c:v>
                </c:pt>
                <c:pt idx="921">
                  <c:v>70.596590000000006</c:v>
                </c:pt>
                <c:pt idx="922">
                  <c:v>70.716819999999998</c:v>
                </c:pt>
                <c:pt idx="923">
                  <c:v>70.830079999999995</c:v>
                </c:pt>
                <c:pt idx="924">
                  <c:v>70.89837</c:v>
                </c:pt>
                <c:pt idx="925">
                  <c:v>70.997879999999995</c:v>
                </c:pt>
                <c:pt idx="926">
                  <c:v>71.118160000000003</c:v>
                </c:pt>
                <c:pt idx="927">
                  <c:v>71.224540000000005</c:v>
                </c:pt>
                <c:pt idx="928">
                  <c:v>71.307040000000001</c:v>
                </c:pt>
                <c:pt idx="929">
                  <c:v>71.411299999999997</c:v>
                </c:pt>
                <c:pt idx="930">
                  <c:v>71.515900000000002</c:v>
                </c:pt>
                <c:pt idx="931">
                  <c:v>71.618530000000007</c:v>
                </c:pt>
                <c:pt idx="932">
                  <c:v>71.722139999999996</c:v>
                </c:pt>
                <c:pt idx="933">
                  <c:v>71.812430000000006</c:v>
                </c:pt>
                <c:pt idx="934">
                  <c:v>71.929940000000002</c:v>
                </c:pt>
                <c:pt idx="935">
                  <c:v>72.01952</c:v>
                </c:pt>
                <c:pt idx="936">
                  <c:v>72.11497</c:v>
                </c:pt>
                <c:pt idx="937">
                  <c:v>72.214839999999995</c:v>
                </c:pt>
                <c:pt idx="938">
                  <c:v>72.317480000000003</c:v>
                </c:pt>
                <c:pt idx="939">
                  <c:v>72.435100000000006</c:v>
                </c:pt>
                <c:pt idx="940">
                  <c:v>72.509159999999994</c:v>
                </c:pt>
                <c:pt idx="941">
                  <c:v>72.622039999999998</c:v>
                </c:pt>
                <c:pt idx="942">
                  <c:v>72.717590000000001</c:v>
                </c:pt>
                <c:pt idx="943">
                  <c:v>72.80874</c:v>
                </c:pt>
                <c:pt idx="944">
                  <c:v>72.890429999999995</c:v>
                </c:pt>
                <c:pt idx="945">
                  <c:v>73.000739999999993</c:v>
                </c:pt>
                <c:pt idx="946">
                  <c:v>73.102930000000001</c:v>
                </c:pt>
                <c:pt idx="947">
                  <c:v>73.209800000000001</c:v>
                </c:pt>
                <c:pt idx="948">
                  <c:v>73.292609999999996</c:v>
                </c:pt>
                <c:pt idx="949">
                  <c:v>73.407740000000004</c:v>
                </c:pt>
                <c:pt idx="950">
                  <c:v>73.512889999999999</c:v>
                </c:pt>
                <c:pt idx="951">
                  <c:v>73.617959999999997</c:v>
                </c:pt>
                <c:pt idx="952">
                  <c:v>73.694299999999998</c:v>
                </c:pt>
                <c:pt idx="953">
                  <c:v>73.801810000000003</c:v>
                </c:pt>
                <c:pt idx="954">
                  <c:v>73.924880000000002</c:v>
                </c:pt>
                <c:pt idx="955">
                  <c:v>74.023740000000004</c:v>
                </c:pt>
                <c:pt idx="956">
                  <c:v>74.113129999999998</c:v>
                </c:pt>
                <c:pt idx="957">
                  <c:v>74.211470000000006</c:v>
                </c:pt>
                <c:pt idx="958">
                  <c:v>74.314999999999998</c:v>
                </c:pt>
                <c:pt idx="959">
                  <c:v>74.408919999999995</c:v>
                </c:pt>
                <c:pt idx="960">
                  <c:v>74.52561</c:v>
                </c:pt>
                <c:pt idx="961">
                  <c:v>74.605379999999997</c:v>
                </c:pt>
                <c:pt idx="962">
                  <c:v>74.704899999999995</c:v>
                </c:pt>
                <c:pt idx="963">
                  <c:v>74.810249999999996</c:v>
                </c:pt>
                <c:pt idx="964">
                  <c:v>74.914299999999997</c:v>
                </c:pt>
                <c:pt idx="965">
                  <c:v>75.023259999999993</c:v>
                </c:pt>
                <c:pt idx="966">
                  <c:v>75.110110000000006</c:v>
                </c:pt>
                <c:pt idx="967">
                  <c:v>75.217100000000002</c:v>
                </c:pt>
                <c:pt idx="968">
                  <c:v>75.316990000000004</c:v>
                </c:pt>
                <c:pt idx="969">
                  <c:v>75.416060000000002</c:v>
                </c:pt>
                <c:pt idx="970">
                  <c:v>75.516819999999996</c:v>
                </c:pt>
                <c:pt idx="971">
                  <c:v>75.615279999999998</c:v>
                </c:pt>
                <c:pt idx="972">
                  <c:v>75.699889999999996</c:v>
                </c:pt>
                <c:pt idx="973">
                  <c:v>75.803839999999994</c:v>
                </c:pt>
                <c:pt idx="974">
                  <c:v>75.886840000000007</c:v>
                </c:pt>
                <c:pt idx="975">
                  <c:v>75.999619999999993</c:v>
                </c:pt>
                <c:pt idx="976">
                  <c:v>76.096819999999994</c:v>
                </c:pt>
                <c:pt idx="977">
                  <c:v>76.198250000000002</c:v>
                </c:pt>
                <c:pt idx="978">
                  <c:v>76.302999999999997</c:v>
                </c:pt>
                <c:pt idx="979">
                  <c:v>76.401880000000006</c:v>
                </c:pt>
                <c:pt idx="980">
                  <c:v>76.508859999999999</c:v>
                </c:pt>
                <c:pt idx="981">
                  <c:v>76.616</c:v>
                </c:pt>
                <c:pt idx="982">
                  <c:v>76.699359999999999</c:v>
                </c:pt>
                <c:pt idx="983">
                  <c:v>76.803250000000006</c:v>
                </c:pt>
                <c:pt idx="984">
                  <c:v>76.910219999999995</c:v>
                </c:pt>
                <c:pt idx="985">
                  <c:v>77.012929999999997</c:v>
                </c:pt>
                <c:pt idx="986">
                  <c:v>77.128219999999999</c:v>
                </c:pt>
                <c:pt idx="987">
                  <c:v>77.222239999999999</c:v>
                </c:pt>
                <c:pt idx="988">
                  <c:v>77.311390000000003</c:v>
                </c:pt>
                <c:pt idx="989">
                  <c:v>77.417879999999997</c:v>
                </c:pt>
                <c:pt idx="990">
                  <c:v>77.523200000000003</c:v>
                </c:pt>
                <c:pt idx="991">
                  <c:v>77.599819999999994</c:v>
                </c:pt>
                <c:pt idx="992">
                  <c:v>77.700599999999994</c:v>
                </c:pt>
                <c:pt idx="993">
                  <c:v>77.813860000000005</c:v>
                </c:pt>
                <c:pt idx="994">
                  <c:v>77.903859999999995</c:v>
                </c:pt>
                <c:pt idx="995">
                  <c:v>78.000489999999999</c:v>
                </c:pt>
                <c:pt idx="996">
                  <c:v>78.108819999999994</c:v>
                </c:pt>
                <c:pt idx="997">
                  <c:v>78.214060000000003</c:v>
                </c:pt>
                <c:pt idx="998">
                  <c:v>78.312920000000005</c:v>
                </c:pt>
                <c:pt idx="999">
                  <c:v>78.412360000000007</c:v>
                </c:pt>
                <c:pt idx="1000">
                  <c:v>78.52</c:v>
                </c:pt>
                <c:pt idx="1001">
                  <c:v>78.590940000000003</c:v>
                </c:pt>
                <c:pt idx="1002">
                  <c:v>78.71499</c:v>
                </c:pt>
                <c:pt idx="1003">
                  <c:v>78.802700000000002</c:v>
                </c:pt>
                <c:pt idx="1004">
                  <c:v>78.902619999999999</c:v>
                </c:pt>
                <c:pt idx="1005">
                  <c:v>79.005380000000002</c:v>
                </c:pt>
                <c:pt idx="1006">
                  <c:v>79.098129999999998</c:v>
                </c:pt>
                <c:pt idx="1007">
                  <c:v>79.207679999999996</c:v>
                </c:pt>
                <c:pt idx="1008">
                  <c:v>79.303700000000006</c:v>
                </c:pt>
                <c:pt idx="1009">
                  <c:v>79.408810000000003</c:v>
                </c:pt>
                <c:pt idx="1010">
                  <c:v>79.498490000000004</c:v>
                </c:pt>
                <c:pt idx="1011">
                  <c:v>79.599029999999999</c:v>
                </c:pt>
                <c:pt idx="1012">
                  <c:v>79.70926</c:v>
                </c:pt>
                <c:pt idx="1013">
                  <c:v>79.803030000000007</c:v>
                </c:pt>
                <c:pt idx="1014">
                  <c:v>79.895840000000007</c:v>
                </c:pt>
                <c:pt idx="1015">
                  <c:v>79.994500000000002</c:v>
                </c:pt>
                <c:pt idx="1016">
                  <c:v>80.108999999999995</c:v>
                </c:pt>
                <c:pt idx="1017">
                  <c:v>80.211799999999997</c:v>
                </c:pt>
                <c:pt idx="1018">
                  <c:v>80.310599999999994</c:v>
                </c:pt>
                <c:pt idx="1019">
                  <c:v>80.405760000000001</c:v>
                </c:pt>
                <c:pt idx="1020">
                  <c:v>80.497339999999994</c:v>
                </c:pt>
                <c:pt idx="1021">
                  <c:v>80.592010000000002</c:v>
                </c:pt>
                <c:pt idx="1022">
                  <c:v>80.694209999999998</c:v>
                </c:pt>
                <c:pt idx="1023">
                  <c:v>80.804450000000003</c:v>
                </c:pt>
                <c:pt idx="1024">
                  <c:v>80.899540000000002</c:v>
                </c:pt>
                <c:pt idx="1025">
                  <c:v>81.009119999999996</c:v>
                </c:pt>
                <c:pt idx="1026">
                  <c:v>81.096860000000007</c:v>
                </c:pt>
                <c:pt idx="1027">
                  <c:v>81.194850000000002</c:v>
                </c:pt>
                <c:pt idx="1028">
                  <c:v>81.303179999999998</c:v>
                </c:pt>
                <c:pt idx="1029">
                  <c:v>81.401579999999996</c:v>
                </c:pt>
                <c:pt idx="1030">
                  <c:v>81.507940000000005</c:v>
                </c:pt>
                <c:pt idx="1031">
                  <c:v>81.605940000000004</c:v>
                </c:pt>
                <c:pt idx="1032">
                  <c:v>81.706810000000004</c:v>
                </c:pt>
                <c:pt idx="1033">
                  <c:v>81.812139999999999</c:v>
                </c:pt>
                <c:pt idx="1034">
                  <c:v>81.916499999999999</c:v>
                </c:pt>
                <c:pt idx="1035">
                  <c:v>82.008009999999999</c:v>
                </c:pt>
                <c:pt idx="1036">
                  <c:v>82.117459999999994</c:v>
                </c:pt>
                <c:pt idx="1037">
                  <c:v>82.195179999999993</c:v>
                </c:pt>
                <c:pt idx="1038">
                  <c:v>82.287779999999998</c:v>
                </c:pt>
                <c:pt idx="1039">
                  <c:v>82.418239999999997</c:v>
                </c:pt>
                <c:pt idx="1040">
                  <c:v>82.514570000000006</c:v>
                </c:pt>
                <c:pt idx="1041">
                  <c:v>82.624260000000007</c:v>
                </c:pt>
                <c:pt idx="1042">
                  <c:v>82.712819999999994</c:v>
                </c:pt>
                <c:pt idx="1043">
                  <c:v>82.806640000000002</c:v>
                </c:pt>
                <c:pt idx="1044">
                  <c:v>82.924840000000003</c:v>
                </c:pt>
                <c:pt idx="1045">
                  <c:v>83.030280000000005</c:v>
                </c:pt>
                <c:pt idx="1046">
                  <c:v>83.109189999999998</c:v>
                </c:pt>
                <c:pt idx="1047">
                  <c:v>83.211600000000004</c:v>
                </c:pt>
                <c:pt idx="1048">
                  <c:v>83.310550000000006</c:v>
                </c:pt>
                <c:pt idx="1049">
                  <c:v>83.410430000000005</c:v>
                </c:pt>
                <c:pt idx="1050">
                  <c:v>83.503879999999995</c:v>
                </c:pt>
                <c:pt idx="1051">
                  <c:v>83.608789999999999</c:v>
                </c:pt>
                <c:pt idx="1052">
                  <c:v>83.710750000000004</c:v>
                </c:pt>
                <c:pt idx="1053">
                  <c:v>83.807360000000003</c:v>
                </c:pt>
                <c:pt idx="1054">
                  <c:v>83.910070000000005</c:v>
                </c:pt>
                <c:pt idx="1055">
                  <c:v>84.006519999999995</c:v>
                </c:pt>
                <c:pt idx="1056">
                  <c:v>84.120549999999994</c:v>
                </c:pt>
                <c:pt idx="1057">
                  <c:v>84.22663</c:v>
                </c:pt>
                <c:pt idx="1058">
                  <c:v>84.3262</c:v>
                </c:pt>
                <c:pt idx="1059">
                  <c:v>84.411529999999999</c:v>
                </c:pt>
                <c:pt idx="1060">
                  <c:v>84.500079999999997</c:v>
                </c:pt>
                <c:pt idx="1061">
                  <c:v>84.60718</c:v>
                </c:pt>
                <c:pt idx="1062">
                  <c:v>84.710220000000007</c:v>
                </c:pt>
                <c:pt idx="1063">
                  <c:v>84.80359</c:v>
                </c:pt>
                <c:pt idx="1064">
                  <c:v>84.898259999999993</c:v>
                </c:pt>
                <c:pt idx="1065">
                  <c:v>84.996740000000003</c:v>
                </c:pt>
                <c:pt idx="1066">
                  <c:v>85.106489999999994</c:v>
                </c:pt>
                <c:pt idx="1067">
                  <c:v>85.198130000000006</c:v>
                </c:pt>
                <c:pt idx="1068">
                  <c:v>85.296949999999995</c:v>
                </c:pt>
                <c:pt idx="1069">
                  <c:v>85.406620000000004</c:v>
                </c:pt>
                <c:pt idx="1070">
                  <c:v>85.50291</c:v>
                </c:pt>
                <c:pt idx="1071">
                  <c:v>85.59666</c:v>
                </c:pt>
                <c:pt idx="1072">
                  <c:v>85.697659999999999</c:v>
                </c:pt>
                <c:pt idx="1073">
                  <c:v>85.791560000000004</c:v>
                </c:pt>
                <c:pt idx="1074">
                  <c:v>85.896600000000007</c:v>
                </c:pt>
                <c:pt idx="1075">
                  <c:v>86.004310000000004</c:v>
                </c:pt>
                <c:pt idx="1076">
                  <c:v>86.104910000000004</c:v>
                </c:pt>
                <c:pt idx="1077">
                  <c:v>86.217240000000004</c:v>
                </c:pt>
                <c:pt idx="1078">
                  <c:v>86.324960000000004</c:v>
                </c:pt>
                <c:pt idx="1079">
                  <c:v>86.411529999999999</c:v>
                </c:pt>
                <c:pt idx="1080">
                  <c:v>86.506370000000004</c:v>
                </c:pt>
                <c:pt idx="1081">
                  <c:v>86.614919999999998</c:v>
                </c:pt>
                <c:pt idx="1082">
                  <c:v>86.699359999999999</c:v>
                </c:pt>
                <c:pt idx="1083">
                  <c:v>86.798640000000006</c:v>
                </c:pt>
                <c:pt idx="1084">
                  <c:v>86.895189999999999</c:v>
                </c:pt>
                <c:pt idx="1085">
                  <c:v>86.996840000000006</c:v>
                </c:pt>
                <c:pt idx="1086">
                  <c:v>87.101280000000003</c:v>
                </c:pt>
                <c:pt idx="1087">
                  <c:v>87.209199999999996</c:v>
                </c:pt>
                <c:pt idx="1088">
                  <c:v>87.309150000000002</c:v>
                </c:pt>
                <c:pt idx="1089">
                  <c:v>87.399559999999994</c:v>
                </c:pt>
                <c:pt idx="1090">
                  <c:v>87.496110000000002</c:v>
                </c:pt>
                <c:pt idx="1091">
                  <c:v>87.586910000000003</c:v>
                </c:pt>
                <c:pt idx="1092">
                  <c:v>87.697310000000002</c:v>
                </c:pt>
                <c:pt idx="1093">
                  <c:v>87.806120000000007</c:v>
                </c:pt>
                <c:pt idx="1094">
                  <c:v>87.891409999999993</c:v>
                </c:pt>
                <c:pt idx="1095">
                  <c:v>87.999799999999993</c:v>
                </c:pt>
                <c:pt idx="1096">
                  <c:v>88.107900000000001</c:v>
                </c:pt>
                <c:pt idx="1097">
                  <c:v>88.202550000000002</c:v>
                </c:pt>
                <c:pt idx="1098">
                  <c:v>88.302840000000003</c:v>
                </c:pt>
                <c:pt idx="1099">
                  <c:v>88.403199999999998</c:v>
                </c:pt>
                <c:pt idx="1100">
                  <c:v>88.504289999999997</c:v>
                </c:pt>
                <c:pt idx="1101">
                  <c:v>88.611260000000001</c:v>
                </c:pt>
                <c:pt idx="1102">
                  <c:v>88.706159999999997</c:v>
                </c:pt>
                <c:pt idx="1103">
                  <c:v>88.812119999999993</c:v>
                </c:pt>
                <c:pt idx="1104">
                  <c:v>88.90925</c:v>
                </c:pt>
                <c:pt idx="1105">
                  <c:v>89.01849</c:v>
                </c:pt>
                <c:pt idx="1106">
                  <c:v>89.107740000000007</c:v>
                </c:pt>
                <c:pt idx="1107">
                  <c:v>89.211240000000004</c:v>
                </c:pt>
                <c:pt idx="1108">
                  <c:v>89.316869999999994</c:v>
                </c:pt>
                <c:pt idx="1109">
                  <c:v>89.405720000000002</c:v>
                </c:pt>
                <c:pt idx="1110">
                  <c:v>89.514690000000002</c:v>
                </c:pt>
                <c:pt idx="1111">
                  <c:v>89.610900000000001</c:v>
                </c:pt>
                <c:pt idx="1112">
                  <c:v>89.707049999999995</c:v>
                </c:pt>
                <c:pt idx="1113">
                  <c:v>89.798990000000003</c:v>
                </c:pt>
                <c:pt idx="1114">
                  <c:v>89.898759999999996</c:v>
                </c:pt>
                <c:pt idx="1115">
                  <c:v>90.005279999999999</c:v>
                </c:pt>
                <c:pt idx="1116">
                  <c:v>90.109740000000002</c:v>
                </c:pt>
                <c:pt idx="1117">
                  <c:v>90.21087</c:v>
                </c:pt>
                <c:pt idx="1118">
                  <c:v>90.291690000000003</c:v>
                </c:pt>
                <c:pt idx="1119">
                  <c:v>90.396159999999995</c:v>
                </c:pt>
                <c:pt idx="1120">
                  <c:v>90.490560000000002</c:v>
                </c:pt>
                <c:pt idx="1121">
                  <c:v>90.590389999999999</c:v>
                </c:pt>
                <c:pt idx="1122">
                  <c:v>90.700609999999998</c:v>
                </c:pt>
                <c:pt idx="1123">
                  <c:v>90.812150000000003</c:v>
                </c:pt>
                <c:pt idx="1124">
                  <c:v>90.908479999999997</c:v>
                </c:pt>
                <c:pt idx="1125">
                  <c:v>91.011200000000002</c:v>
                </c:pt>
                <c:pt idx="1126">
                  <c:v>91.116</c:v>
                </c:pt>
                <c:pt idx="1127">
                  <c:v>91.219210000000004</c:v>
                </c:pt>
                <c:pt idx="1128">
                  <c:v>91.304749999999999</c:v>
                </c:pt>
                <c:pt idx="1129">
                  <c:v>91.399060000000006</c:v>
                </c:pt>
                <c:pt idx="1130">
                  <c:v>91.517809999999997</c:v>
                </c:pt>
                <c:pt idx="1131">
                  <c:v>91.60839</c:v>
                </c:pt>
                <c:pt idx="1132">
                  <c:v>91.704070000000002</c:v>
                </c:pt>
                <c:pt idx="1133">
                  <c:v>91.806299999999993</c:v>
                </c:pt>
                <c:pt idx="1134">
                  <c:v>91.913399999999996</c:v>
                </c:pt>
                <c:pt idx="1135">
                  <c:v>92.024280000000005</c:v>
                </c:pt>
                <c:pt idx="1136">
                  <c:v>92.103660000000005</c:v>
                </c:pt>
                <c:pt idx="1137">
                  <c:v>92.221010000000007</c:v>
                </c:pt>
                <c:pt idx="1138">
                  <c:v>92.317430000000002</c:v>
                </c:pt>
                <c:pt idx="1139">
                  <c:v>92.416839999999993</c:v>
                </c:pt>
                <c:pt idx="1140">
                  <c:v>92.507490000000004</c:v>
                </c:pt>
                <c:pt idx="1141">
                  <c:v>92.614760000000004</c:v>
                </c:pt>
                <c:pt idx="1142">
                  <c:v>92.721590000000006</c:v>
                </c:pt>
                <c:pt idx="1143">
                  <c:v>92.82629</c:v>
                </c:pt>
                <c:pt idx="1144">
                  <c:v>92.899619999999999</c:v>
                </c:pt>
                <c:pt idx="1145">
                  <c:v>93.008989999999997</c:v>
                </c:pt>
                <c:pt idx="1146">
                  <c:v>93.111620000000002</c:v>
                </c:pt>
                <c:pt idx="1147">
                  <c:v>93.209969999999998</c:v>
                </c:pt>
                <c:pt idx="1148">
                  <c:v>93.309380000000004</c:v>
                </c:pt>
                <c:pt idx="1149">
                  <c:v>93.421090000000007</c:v>
                </c:pt>
                <c:pt idx="1150">
                  <c:v>93.51491</c:v>
                </c:pt>
                <c:pt idx="1151">
                  <c:v>93.618250000000003</c:v>
                </c:pt>
                <c:pt idx="1152">
                  <c:v>93.708129999999997</c:v>
                </c:pt>
                <c:pt idx="1153">
                  <c:v>93.813370000000006</c:v>
                </c:pt>
                <c:pt idx="1154">
                  <c:v>93.919470000000004</c:v>
                </c:pt>
                <c:pt idx="1155">
                  <c:v>93.998630000000006</c:v>
                </c:pt>
                <c:pt idx="1156">
                  <c:v>94.110659999999996</c:v>
                </c:pt>
                <c:pt idx="1157">
                  <c:v>94.204750000000004</c:v>
                </c:pt>
                <c:pt idx="1158">
                  <c:v>94.304990000000004</c:v>
                </c:pt>
                <c:pt idx="1159">
                  <c:v>94.409580000000005</c:v>
                </c:pt>
                <c:pt idx="1160">
                  <c:v>94.518010000000004</c:v>
                </c:pt>
                <c:pt idx="1161">
                  <c:v>94.615719999999996</c:v>
                </c:pt>
                <c:pt idx="1162">
                  <c:v>94.706760000000003</c:v>
                </c:pt>
                <c:pt idx="1163">
                  <c:v>94.804779999999994</c:v>
                </c:pt>
                <c:pt idx="1164">
                  <c:v>94.929410000000004</c:v>
                </c:pt>
                <c:pt idx="1165">
                  <c:v>95.032799999999995</c:v>
                </c:pt>
                <c:pt idx="1166">
                  <c:v>95.120660000000001</c:v>
                </c:pt>
                <c:pt idx="1167">
                  <c:v>95.216679999999997</c:v>
                </c:pt>
                <c:pt idx="1168">
                  <c:v>95.31129</c:v>
                </c:pt>
                <c:pt idx="1169">
                  <c:v>95.421970000000002</c:v>
                </c:pt>
                <c:pt idx="1170">
                  <c:v>95.508359999999996</c:v>
                </c:pt>
                <c:pt idx="1171">
                  <c:v>95.608500000000006</c:v>
                </c:pt>
                <c:pt idx="1172">
                  <c:v>95.71472</c:v>
                </c:pt>
                <c:pt idx="1173">
                  <c:v>95.81156</c:v>
                </c:pt>
                <c:pt idx="1174">
                  <c:v>95.901759999999996</c:v>
                </c:pt>
                <c:pt idx="1175">
                  <c:v>96.017099999999999</c:v>
                </c:pt>
                <c:pt idx="1176">
                  <c:v>96.123199999999997</c:v>
                </c:pt>
                <c:pt idx="1177">
                  <c:v>96.19829</c:v>
                </c:pt>
                <c:pt idx="1178">
                  <c:v>96.299890000000005</c:v>
                </c:pt>
                <c:pt idx="1179">
                  <c:v>96.415319999999994</c:v>
                </c:pt>
                <c:pt idx="1180">
                  <c:v>96.506529999999998</c:v>
                </c:pt>
                <c:pt idx="1181">
                  <c:v>96.613709999999998</c:v>
                </c:pt>
                <c:pt idx="1182">
                  <c:v>96.712310000000002</c:v>
                </c:pt>
                <c:pt idx="1183">
                  <c:v>96.810029999999998</c:v>
                </c:pt>
                <c:pt idx="1184">
                  <c:v>96.904799999999994</c:v>
                </c:pt>
                <c:pt idx="1185">
                  <c:v>97.022959999999998</c:v>
                </c:pt>
                <c:pt idx="1186">
                  <c:v>97.110919999999993</c:v>
                </c:pt>
                <c:pt idx="1187">
                  <c:v>97.219740000000002</c:v>
                </c:pt>
                <c:pt idx="1188">
                  <c:v>97.299319999999994</c:v>
                </c:pt>
                <c:pt idx="1189">
                  <c:v>97.414810000000003</c:v>
                </c:pt>
                <c:pt idx="1190">
                  <c:v>97.510589999999993</c:v>
                </c:pt>
                <c:pt idx="1191">
                  <c:v>97.610900000000001</c:v>
                </c:pt>
                <c:pt idx="1192">
                  <c:v>97.712950000000006</c:v>
                </c:pt>
                <c:pt idx="1193">
                  <c:v>97.795990000000003</c:v>
                </c:pt>
                <c:pt idx="1194">
                  <c:v>97.887619999999998</c:v>
                </c:pt>
                <c:pt idx="1195">
                  <c:v>98.009410000000003</c:v>
                </c:pt>
                <c:pt idx="1196">
                  <c:v>98.109920000000002</c:v>
                </c:pt>
                <c:pt idx="1197">
                  <c:v>98.220920000000007</c:v>
                </c:pt>
                <c:pt idx="1198">
                  <c:v>98.303799999999995</c:v>
                </c:pt>
                <c:pt idx="1199">
                  <c:v>98.403310000000005</c:v>
                </c:pt>
                <c:pt idx="1200">
                  <c:v>98.504059999999996</c:v>
                </c:pt>
                <c:pt idx="1201">
                  <c:v>98.605940000000004</c:v>
                </c:pt>
                <c:pt idx="1202">
                  <c:v>98.720039999999997</c:v>
                </c:pt>
                <c:pt idx="1203">
                  <c:v>98.81129</c:v>
                </c:pt>
                <c:pt idx="1204">
                  <c:v>98.910250000000005</c:v>
                </c:pt>
                <c:pt idx="1205">
                  <c:v>98.998239999999996</c:v>
                </c:pt>
                <c:pt idx="1206">
                  <c:v>99.106499999999997</c:v>
                </c:pt>
                <c:pt idx="1207">
                  <c:v>99.212689999999995</c:v>
                </c:pt>
                <c:pt idx="1208">
                  <c:v>99.323189999999997</c:v>
                </c:pt>
                <c:pt idx="1209">
                  <c:v>99.40849</c:v>
                </c:pt>
                <c:pt idx="1210">
                  <c:v>99.516940000000005</c:v>
                </c:pt>
                <c:pt idx="1211">
                  <c:v>99.609260000000006</c:v>
                </c:pt>
                <c:pt idx="1212">
                  <c:v>99.729370000000003</c:v>
                </c:pt>
                <c:pt idx="1213">
                  <c:v>99.819810000000004</c:v>
                </c:pt>
                <c:pt idx="1214">
                  <c:v>99.911519999999996</c:v>
                </c:pt>
                <c:pt idx="1215">
                  <c:v>100.02119999999999</c:v>
                </c:pt>
                <c:pt idx="1216">
                  <c:v>100.11790000000001</c:v>
                </c:pt>
                <c:pt idx="1217">
                  <c:v>100.2264</c:v>
                </c:pt>
                <c:pt idx="1218">
                  <c:v>100.3128</c:v>
                </c:pt>
                <c:pt idx="1219">
                  <c:v>100.41889999999999</c:v>
                </c:pt>
                <c:pt idx="1220">
                  <c:v>100.52160000000001</c:v>
                </c:pt>
                <c:pt idx="1221">
                  <c:v>100.61620000000001</c:v>
                </c:pt>
                <c:pt idx="1222">
                  <c:v>100.7124</c:v>
                </c:pt>
                <c:pt idx="1223">
                  <c:v>100.81319999999999</c:v>
                </c:pt>
                <c:pt idx="1224">
                  <c:v>100.9076</c:v>
                </c:pt>
                <c:pt idx="1225">
                  <c:v>100.9978</c:v>
                </c:pt>
                <c:pt idx="1226">
                  <c:v>101.0986</c:v>
                </c:pt>
                <c:pt idx="1227">
                  <c:v>101.2107</c:v>
                </c:pt>
                <c:pt idx="1228">
                  <c:v>101.3056</c:v>
                </c:pt>
                <c:pt idx="1229">
                  <c:v>101.4111</c:v>
                </c:pt>
                <c:pt idx="1230">
                  <c:v>101.51220000000001</c:v>
                </c:pt>
                <c:pt idx="1231">
                  <c:v>101.60420000000001</c:v>
                </c:pt>
                <c:pt idx="1232">
                  <c:v>101.7084</c:v>
                </c:pt>
                <c:pt idx="1233">
                  <c:v>101.80249999999999</c:v>
                </c:pt>
                <c:pt idx="1234">
                  <c:v>101.9182</c:v>
                </c:pt>
                <c:pt idx="1235">
                  <c:v>101.9928</c:v>
                </c:pt>
                <c:pt idx="1236">
                  <c:v>102.1101</c:v>
                </c:pt>
                <c:pt idx="1237">
                  <c:v>102.21420000000001</c:v>
                </c:pt>
                <c:pt idx="1238">
                  <c:v>102.2996</c:v>
                </c:pt>
                <c:pt idx="1239">
                  <c:v>102.41679999999999</c:v>
                </c:pt>
                <c:pt idx="1240">
                  <c:v>102.50749999999999</c:v>
                </c:pt>
                <c:pt idx="1241">
                  <c:v>102.6071</c:v>
                </c:pt>
                <c:pt idx="1242">
                  <c:v>102.70910000000001</c:v>
                </c:pt>
                <c:pt idx="1243">
                  <c:v>102.8133</c:v>
                </c:pt>
                <c:pt idx="1244">
                  <c:v>102.9183</c:v>
                </c:pt>
                <c:pt idx="1245">
                  <c:v>103.0155</c:v>
                </c:pt>
                <c:pt idx="1246">
                  <c:v>103.1048</c:v>
                </c:pt>
                <c:pt idx="1247">
                  <c:v>103.2038</c:v>
                </c:pt>
                <c:pt idx="1248">
                  <c:v>103.29949999999999</c:v>
                </c:pt>
                <c:pt idx="1249">
                  <c:v>103.3937</c:v>
                </c:pt>
                <c:pt idx="1250">
                  <c:v>103.5026</c:v>
                </c:pt>
                <c:pt idx="1251">
                  <c:v>103.58629999999999</c:v>
                </c:pt>
                <c:pt idx="1252">
                  <c:v>103.691</c:v>
                </c:pt>
                <c:pt idx="1253">
                  <c:v>103.8057</c:v>
                </c:pt>
                <c:pt idx="1254">
                  <c:v>103.9093</c:v>
                </c:pt>
                <c:pt idx="1255">
                  <c:v>104.0104</c:v>
                </c:pt>
                <c:pt idx="1256">
                  <c:v>104.1144</c:v>
                </c:pt>
                <c:pt idx="1257">
                  <c:v>104.2197</c:v>
                </c:pt>
                <c:pt idx="1258">
                  <c:v>104.3116</c:v>
                </c:pt>
                <c:pt idx="1259">
                  <c:v>104.4139</c:v>
                </c:pt>
                <c:pt idx="1260">
                  <c:v>104.50830000000001</c:v>
                </c:pt>
                <c:pt idx="1261">
                  <c:v>104.6087</c:v>
                </c:pt>
                <c:pt idx="1262">
                  <c:v>104.70950000000001</c:v>
                </c:pt>
                <c:pt idx="1263">
                  <c:v>104.794</c:v>
                </c:pt>
                <c:pt idx="1264">
                  <c:v>104.91540000000001</c:v>
                </c:pt>
                <c:pt idx="1265">
                  <c:v>105.00660000000001</c:v>
                </c:pt>
                <c:pt idx="1266">
                  <c:v>105.1046</c:v>
                </c:pt>
                <c:pt idx="1267">
                  <c:v>105.21380000000001</c:v>
                </c:pt>
                <c:pt idx="1268">
                  <c:v>105.32129999999999</c:v>
                </c:pt>
                <c:pt idx="1269">
                  <c:v>105.4097</c:v>
                </c:pt>
                <c:pt idx="1270">
                  <c:v>105.5</c:v>
                </c:pt>
                <c:pt idx="1271">
                  <c:v>105.6112</c:v>
                </c:pt>
                <c:pt idx="1272">
                  <c:v>105.7068</c:v>
                </c:pt>
                <c:pt idx="1273">
                  <c:v>105.8214</c:v>
                </c:pt>
                <c:pt idx="1274">
                  <c:v>105.91289999999999</c:v>
                </c:pt>
                <c:pt idx="1275">
                  <c:v>106.0286</c:v>
                </c:pt>
                <c:pt idx="1276">
                  <c:v>106.1151</c:v>
                </c:pt>
                <c:pt idx="1277">
                  <c:v>106.19799999999999</c:v>
                </c:pt>
                <c:pt idx="1278">
                  <c:v>106.3095</c:v>
                </c:pt>
                <c:pt idx="1279">
                  <c:v>106.40260000000001</c:v>
                </c:pt>
                <c:pt idx="1280">
                  <c:v>106.5137</c:v>
                </c:pt>
                <c:pt idx="1281">
                  <c:v>106.6011</c:v>
                </c:pt>
                <c:pt idx="1282">
                  <c:v>106.7024</c:v>
                </c:pt>
                <c:pt idx="1283">
                  <c:v>106.806</c:v>
                </c:pt>
                <c:pt idx="1284">
                  <c:v>106.902</c:v>
                </c:pt>
                <c:pt idx="1285">
                  <c:v>107.00660000000001</c:v>
                </c:pt>
                <c:pt idx="1286">
                  <c:v>107.1045</c:v>
                </c:pt>
                <c:pt idx="1287">
                  <c:v>107.19880000000001</c:v>
                </c:pt>
                <c:pt idx="1288">
                  <c:v>107.3027</c:v>
                </c:pt>
                <c:pt idx="1289">
                  <c:v>107.4191</c:v>
                </c:pt>
                <c:pt idx="1290">
                  <c:v>107.51730000000001</c:v>
                </c:pt>
                <c:pt idx="1291">
                  <c:v>107.6144</c:v>
                </c:pt>
                <c:pt idx="1292">
                  <c:v>107.7154</c:v>
                </c:pt>
                <c:pt idx="1293">
                  <c:v>107.82680000000001</c:v>
                </c:pt>
                <c:pt idx="1294">
                  <c:v>107.9276</c:v>
                </c:pt>
                <c:pt idx="1295">
                  <c:v>108.0155</c:v>
                </c:pt>
                <c:pt idx="1296">
                  <c:v>108.1061</c:v>
                </c:pt>
                <c:pt idx="1297">
                  <c:v>108.20820000000001</c:v>
                </c:pt>
                <c:pt idx="1298">
                  <c:v>108.30589999999999</c:v>
                </c:pt>
                <c:pt idx="1299">
                  <c:v>108.40860000000001</c:v>
                </c:pt>
                <c:pt idx="1300">
                  <c:v>108.5043</c:v>
                </c:pt>
                <c:pt idx="1301">
                  <c:v>108.6032</c:v>
                </c:pt>
                <c:pt idx="1302">
                  <c:v>108.7064</c:v>
                </c:pt>
                <c:pt idx="1303">
                  <c:v>108.7931</c:v>
                </c:pt>
                <c:pt idx="1304">
                  <c:v>108.8961</c:v>
                </c:pt>
                <c:pt idx="1305">
                  <c:v>109.01130000000001</c:v>
                </c:pt>
                <c:pt idx="1306">
                  <c:v>109.1041</c:v>
                </c:pt>
                <c:pt idx="1307">
                  <c:v>109.2123</c:v>
                </c:pt>
                <c:pt idx="1308">
                  <c:v>109.3056</c:v>
                </c:pt>
                <c:pt idx="1309">
                  <c:v>109.41240000000001</c:v>
                </c:pt>
                <c:pt idx="1310">
                  <c:v>109.50660000000001</c:v>
                </c:pt>
                <c:pt idx="1311">
                  <c:v>109.6006</c:v>
                </c:pt>
                <c:pt idx="1312">
                  <c:v>109.7029</c:v>
                </c:pt>
                <c:pt idx="1313">
                  <c:v>109.806</c:v>
                </c:pt>
                <c:pt idx="1314">
                  <c:v>109.9088</c:v>
                </c:pt>
                <c:pt idx="1315">
                  <c:v>110.02630000000001</c:v>
                </c:pt>
                <c:pt idx="1316">
                  <c:v>110.1152</c:v>
                </c:pt>
                <c:pt idx="1317">
                  <c:v>110.2115</c:v>
                </c:pt>
                <c:pt idx="1318">
                  <c:v>110.2923</c:v>
                </c:pt>
                <c:pt idx="1319">
                  <c:v>110.3882</c:v>
                </c:pt>
                <c:pt idx="1320">
                  <c:v>110.5017</c:v>
                </c:pt>
                <c:pt idx="1321">
                  <c:v>110.60939999999999</c:v>
                </c:pt>
                <c:pt idx="1322">
                  <c:v>110.7116</c:v>
                </c:pt>
                <c:pt idx="1323">
                  <c:v>110.8061</c:v>
                </c:pt>
                <c:pt idx="1324">
                  <c:v>110.91379999999999</c:v>
                </c:pt>
                <c:pt idx="1325">
                  <c:v>111.0175</c:v>
                </c:pt>
                <c:pt idx="1326">
                  <c:v>111.1123</c:v>
                </c:pt>
                <c:pt idx="1327">
                  <c:v>111.2122</c:v>
                </c:pt>
                <c:pt idx="1328">
                  <c:v>111.3039</c:v>
                </c:pt>
                <c:pt idx="1329">
                  <c:v>111.4016</c:v>
                </c:pt>
                <c:pt idx="1330">
                  <c:v>111.4999</c:v>
                </c:pt>
                <c:pt idx="1331">
                  <c:v>111.6056</c:v>
                </c:pt>
                <c:pt idx="1332">
                  <c:v>111.7038</c:v>
                </c:pt>
                <c:pt idx="1333">
                  <c:v>111.8115</c:v>
                </c:pt>
                <c:pt idx="1334">
                  <c:v>111.89360000000001</c:v>
                </c:pt>
                <c:pt idx="1335">
                  <c:v>112.00230000000001</c:v>
                </c:pt>
                <c:pt idx="1336">
                  <c:v>112.11669999999999</c:v>
                </c:pt>
                <c:pt idx="1337">
                  <c:v>112.20399999999999</c:v>
                </c:pt>
                <c:pt idx="1338">
                  <c:v>112.30710000000001</c:v>
                </c:pt>
                <c:pt idx="1339">
                  <c:v>112.4105</c:v>
                </c:pt>
                <c:pt idx="1340">
                  <c:v>112.499</c:v>
                </c:pt>
                <c:pt idx="1341">
                  <c:v>112.60129999999999</c:v>
                </c:pt>
                <c:pt idx="1342">
                  <c:v>112.7088</c:v>
                </c:pt>
                <c:pt idx="1343">
                  <c:v>112.80710000000001</c:v>
                </c:pt>
                <c:pt idx="1344">
                  <c:v>112.9104</c:v>
                </c:pt>
                <c:pt idx="1345">
                  <c:v>113.01220000000001</c:v>
                </c:pt>
                <c:pt idx="1346">
                  <c:v>113.10939999999999</c:v>
                </c:pt>
                <c:pt idx="1347">
                  <c:v>113.1998</c:v>
                </c:pt>
                <c:pt idx="1348">
                  <c:v>113.31140000000001</c:v>
                </c:pt>
                <c:pt idx="1349">
                  <c:v>113.3997</c:v>
                </c:pt>
                <c:pt idx="1350">
                  <c:v>113.49930000000001</c:v>
                </c:pt>
                <c:pt idx="1351">
                  <c:v>113.604</c:v>
                </c:pt>
                <c:pt idx="1352">
                  <c:v>113.7004</c:v>
                </c:pt>
                <c:pt idx="1353">
                  <c:v>113.8038</c:v>
                </c:pt>
                <c:pt idx="1354">
                  <c:v>113.904</c:v>
                </c:pt>
                <c:pt idx="1355">
                  <c:v>114.00960000000001</c:v>
                </c:pt>
                <c:pt idx="1356">
                  <c:v>114.1003</c:v>
                </c:pt>
                <c:pt idx="1357">
                  <c:v>114.20480000000001</c:v>
                </c:pt>
                <c:pt idx="1358">
                  <c:v>114.3036</c:v>
                </c:pt>
                <c:pt idx="1359">
                  <c:v>114.4084</c:v>
                </c:pt>
                <c:pt idx="1360">
                  <c:v>114.51009999999999</c:v>
                </c:pt>
                <c:pt idx="1361">
                  <c:v>114.60639999999999</c:v>
                </c:pt>
                <c:pt idx="1362">
                  <c:v>114.7171</c:v>
                </c:pt>
                <c:pt idx="1363">
                  <c:v>114.8014</c:v>
                </c:pt>
                <c:pt idx="1364">
                  <c:v>114.8977</c:v>
                </c:pt>
                <c:pt idx="1365">
                  <c:v>114.994</c:v>
                </c:pt>
                <c:pt idx="1366">
                  <c:v>115.1024</c:v>
                </c:pt>
                <c:pt idx="1367">
                  <c:v>115.1952</c:v>
                </c:pt>
                <c:pt idx="1368">
                  <c:v>115.294</c:v>
                </c:pt>
                <c:pt idx="1369">
                  <c:v>115.3913</c:v>
                </c:pt>
                <c:pt idx="1370">
                  <c:v>115.4896</c:v>
                </c:pt>
                <c:pt idx="1371">
                  <c:v>115.595</c:v>
                </c:pt>
                <c:pt idx="1372">
                  <c:v>115.68819999999999</c:v>
                </c:pt>
                <c:pt idx="1373">
                  <c:v>115.79510000000001</c:v>
                </c:pt>
                <c:pt idx="1374">
                  <c:v>115.8927</c:v>
                </c:pt>
                <c:pt idx="1375">
                  <c:v>115.99639999999999</c:v>
                </c:pt>
                <c:pt idx="1376">
                  <c:v>116.1026</c:v>
                </c:pt>
                <c:pt idx="1377">
                  <c:v>116.1981</c:v>
                </c:pt>
                <c:pt idx="1378">
                  <c:v>116.2978</c:v>
                </c:pt>
                <c:pt idx="1379">
                  <c:v>116.3927</c:v>
                </c:pt>
                <c:pt idx="1380">
                  <c:v>116.5031</c:v>
                </c:pt>
                <c:pt idx="1381">
                  <c:v>116.60890000000001</c:v>
                </c:pt>
                <c:pt idx="1382">
                  <c:v>116.7008</c:v>
                </c:pt>
                <c:pt idx="1383">
                  <c:v>116.79389999999999</c:v>
                </c:pt>
                <c:pt idx="1384">
                  <c:v>116.907</c:v>
                </c:pt>
                <c:pt idx="1385">
                  <c:v>117.0078</c:v>
                </c:pt>
                <c:pt idx="1386">
                  <c:v>117.1126</c:v>
                </c:pt>
                <c:pt idx="1387">
                  <c:v>117.20180000000001</c:v>
                </c:pt>
                <c:pt idx="1388">
                  <c:v>117.3043</c:v>
                </c:pt>
                <c:pt idx="1389">
                  <c:v>117.4225</c:v>
                </c:pt>
                <c:pt idx="1390">
                  <c:v>117.5051</c:v>
                </c:pt>
                <c:pt idx="1391">
                  <c:v>117.59650000000001</c:v>
                </c:pt>
                <c:pt idx="1392">
                  <c:v>117.6999</c:v>
                </c:pt>
                <c:pt idx="1393">
                  <c:v>117.80459999999999</c:v>
                </c:pt>
                <c:pt idx="1394">
                  <c:v>117.9011</c:v>
                </c:pt>
                <c:pt idx="1395">
                  <c:v>118.0175</c:v>
                </c:pt>
                <c:pt idx="1396">
                  <c:v>118.1193</c:v>
                </c:pt>
                <c:pt idx="1397">
                  <c:v>118.2016</c:v>
                </c:pt>
                <c:pt idx="1398">
                  <c:v>118.3095</c:v>
                </c:pt>
                <c:pt idx="1399">
                  <c:v>118.4141</c:v>
                </c:pt>
                <c:pt idx="1400">
                  <c:v>118.50620000000001</c:v>
                </c:pt>
                <c:pt idx="1401">
                  <c:v>118.6082</c:v>
                </c:pt>
                <c:pt idx="1402">
                  <c:v>118.7093</c:v>
                </c:pt>
                <c:pt idx="1403">
                  <c:v>118.8098</c:v>
                </c:pt>
                <c:pt idx="1404">
                  <c:v>118.9123</c:v>
                </c:pt>
                <c:pt idx="1405">
                  <c:v>119.00790000000001</c:v>
                </c:pt>
                <c:pt idx="1406">
                  <c:v>119.11199999999999</c:v>
                </c:pt>
                <c:pt idx="1407">
                  <c:v>119.21720000000001</c:v>
                </c:pt>
                <c:pt idx="1408">
                  <c:v>119.3165</c:v>
                </c:pt>
                <c:pt idx="1409">
                  <c:v>119.4144</c:v>
                </c:pt>
                <c:pt idx="1410">
                  <c:v>119.5094</c:v>
                </c:pt>
                <c:pt idx="1411">
                  <c:v>119.6005</c:v>
                </c:pt>
                <c:pt idx="1412">
                  <c:v>119.70529999999999</c:v>
                </c:pt>
                <c:pt idx="1413">
                  <c:v>119.79649999999999</c:v>
                </c:pt>
                <c:pt idx="1414">
                  <c:v>119.9102</c:v>
                </c:pt>
                <c:pt idx="1415">
                  <c:v>120.01430000000001</c:v>
                </c:pt>
                <c:pt idx="1416">
                  <c:v>120.1193</c:v>
                </c:pt>
                <c:pt idx="1417">
                  <c:v>120.2089</c:v>
                </c:pt>
                <c:pt idx="1418">
                  <c:v>120.3062</c:v>
                </c:pt>
                <c:pt idx="1419">
                  <c:v>120.4037</c:v>
                </c:pt>
                <c:pt idx="1420">
                  <c:v>120.5031</c:v>
                </c:pt>
                <c:pt idx="1421">
                  <c:v>120.60429999999999</c:v>
                </c:pt>
                <c:pt idx="1422">
                  <c:v>120.7032</c:v>
                </c:pt>
                <c:pt idx="1423">
                  <c:v>120.7996</c:v>
                </c:pt>
                <c:pt idx="1424">
                  <c:v>120.89700000000001</c:v>
                </c:pt>
                <c:pt idx="1425">
                  <c:v>121.0056</c:v>
                </c:pt>
                <c:pt idx="1426">
                  <c:v>121.1062</c:v>
                </c:pt>
                <c:pt idx="1427">
                  <c:v>121.20480000000001</c:v>
                </c:pt>
                <c:pt idx="1428">
                  <c:v>121.30929999999999</c:v>
                </c:pt>
                <c:pt idx="1429">
                  <c:v>121.4064</c:v>
                </c:pt>
                <c:pt idx="1430">
                  <c:v>121.5093</c:v>
                </c:pt>
                <c:pt idx="1431">
                  <c:v>121.6057</c:v>
                </c:pt>
                <c:pt idx="1432">
                  <c:v>121.70569999999999</c:v>
                </c:pt>
                <c:pt idx="1433">
                  <c:v>121.8028</c:v>
                </c:pt>
                <c:pt idx="1434">
                  <c:v>121.901</c:v>
                </c:pt>
                <c:pt idx="1435">
                  <c:v>121.9952</c:v>
                </c:pt>
                <c:pt idx="1436">
                  <c:v>122.0971</c:v>
                </c:pt>
                <c:pt idx="1437">
                  <c:v>122.18770000000001</c:v>
                </c:pt>
                <c:pt idx="1438">
                  <c:v>122.3064</c:v>
                </c:pt>
                <c:pt idx="1439">
                  <c:v>122.39919999999999</c:v>
                </c:pt>
                <c:pt idx="1440">
                  <c:v>122.49420000000001</c:v>
                </c:pt>
                <c:pt idx="1441">
                  <c:v>122.6093</c:v>
                </c:pt>
                <c:pt idx="1442">
                  <c:v>122.7022</c:v>
                </c:pt>
                <c:pt idx="1443">
                  <c:v>122.80840000000001</c:v>
                </c:pt>
                <c:pt idx="1444">
                  <c:v>122.9088</c:v>
                </c:pt>
                <c:pt idx="1445">
                  <c:v>123.0043</c:v>
                </c:pt>
                <c:pt idx="1446">
                  <c:v>123.09910000000001</c:v>
                </c:pt>
                <c:pt idx="1447">
                  <c:v>123.2016</c:v>
                </c:pt>
                <c:pt idx="1448">
                  <c:v>123.2946</c:v>
                </c:pt>
                <c:pt idx="1449">
                  <c:v>123.3968</c:v>
                </c:pt>
                <c:pt idx="1450">
                  <c:v>123.49890000000001</c:v>
                </c:pt>
                <c:pt idx="1451">
                  <c:v>123.61199999999999</c:v>
                </c:pt>
                <c:pt idx="1452">
                  <c:v>123.7088</c:v>
                </c:pt>
                <c:pt idx="1453">
                  <c:v>123.8091</c:v>
                </c:pt>
                <c:pt idx="1454">
                  <c:v>123.90219999999999</c:v>
                </c:pt>
                <c:pt idx="1455">
                  <c:v>124.00660000000001</c:v>
                </c:pt>
                <c:pt idx="1456">
                  <c:v>124.10599999999999</c:v>
                </c:pt>
                <c:pt idx="1457">
                  <c:v>124.2013</c:v>
                </c:pt>
                <c:pt idx="1458">
                  <c:v>124.30889999999999</c:v>
                </c:pt>
                <c:pt idx="1459">
                  <c:v>124.4109</c:v>
                </c:pt>
                <c:pt idx="1460">
                  <c:v>124.51300000000001</c:v>
                </c:pt>
                <c:pt idx="1461">
                  <c:v>124.60809999999999</c:v>
                </c:pt>
                <c:pt idx="1462">
                  <c:v>124.7169</c:v>
                </c:pt>
                <c:pt idx="1463">
                  <c:v>124.8215</c:v>
                </c:pt>
                <c:pt idx="1464">
                  <c:v>124.91589999999999</c:v>
                </c:pt>
                <c:pt idx="1465">
                  <c:v>125.0138</c:v>
                </c:pt>
                <c:pt idx="1466">
                  <c:v>125.1003</c:v>
                </c:pt>
                <c:pt idx="1467">
                  <c:v>125.20359999999999</c:v>
                </c:pt>
                <c:pt idx="1468">
                  <c:v>125.3096</c:v>
                </c:pt>
                <c:pt idx="1469">
                  <c:v>125.4079</c:v>
                </c:pt>
                <c:pt idx="1470">
                  <c:v>125.5078</c:v>
                </c:pt>
                <c:pt idx="1471">
                  <c:v>125.60899999999999</c:v>
                </c:pt>
                <c:pt idx="1472">
                  <c:v>125.7052</c:v>
                </c:pt>
                <c:pt idx="1473">
                  <c:v>125.80459999999999</c:v>
                </c:pt>
                <c:pt idx="1474">
                  <c:v>125.9064</c:v>
                </c:pt>
                <c:pt idx="1475">
                  <c:v>125.98609999999999</c:v>
                </c:pt>
                <c:pt idx="1476">
                  <c:v>126.1014</c:v>
                </c:pt>
                <c:pt idx="1477">
                  <c:v>126.2051</c:v>
                </c:pt>
                <c:pt idx="1478">
                  <c:v>126.30719999999999</c:v>
                </c:pt>
                <c:pt idx="1479">
                  <c:v>126.4037</c:v>
                </c:pt>
                <c:pt idx="1480">
                  <c:v>126.5069</c:v>
                </c:pt>
                <c:pt idx="1481">
                  <c:v>126.6027</c:v>
                </c:pt>
                <c:pt idx="1482">
                  <c:v>126.7088</c:v>
                </c:pt>
                <c:pt idx="1483">
                  <c:v>126.7967</c:v>
                </c:pt>
                <c:pt idx="1484">
                  <c:v>126.9053</c:v>
                </c:pt>
                <c:pt idx="1485">
                  <c:v>127.0027</c:v>
                </c:pt>
                <c:pt idx="1486">
                  <c:v>127.10039999999999</c:v>
                </c:pt>
                <c:pt idx="1487">
                  <c:v>127.2022</c:v>
                </c:pt>
                <c:pt idx="1488">
                  <c:v>127.3052</c:v>
                </c:pt>
                <c:pt idx="1489">
                  <c:v>127.3926</c:v>
                </c:pt>
                <c:pt idx="1490">
                  <c:v>127.4956</c:v>
                </c:pt>
                <c:pt idx="1491">
                  <c:v>127.5981</c:v>
                </c:pt>
                <c:pt idx="1492">
                  <c:v>127.7102</c:v>
                </c:pt>
                <c:pt idx="1493">
                  <c:v>127.8048</c:v>
                </c:pt>
                <c:pt idx="1494">
                  <c:v>127.9122</c:v>
                </c:pt>
                <c:pt idx="1495">
                  <c:v>128.0068</c:v>
                </c:pt>
                <c:pt idx="1496">
                  <c:v>128.0984</c:v>
                </c:pt>
                <c:pt idx="1497">
                  <c:v>128.19829999999999</c:v>
                </c:pt>
                <c:pt idx="1498">
                  <c:v>128.30109999999999</c:v>
                </c:pt>
                <c:pt idx="1499">
                  <c:v>128.4091</c:v>
                </c:pt>
                <c:pt idx="1500">
                  <c:v>128.50389999999999</c:v>
                </c:pt>
                <c:pt idx="1501">
                  <c:v>128.59630000000001</c:v>
                </c:pt>
                <c:pt idx="1502">
                  <c:v>128.70150000000001</c:v>
                </c:pt>
                <c:pt idx="1503">
                  <c:v>128.80090000000001</c:v>
                </c:pt>
                <c:pt idx="1504">
                  <c:v>128.8972</c:v>
                </c:pt>
                <c:pt idx="1505">
                  <c:v>128.99940000000001</c:v>
                </c:pt>
                <c:pt idx="1506">
                  <c:v>129.11259999999999</c:v>
                </c:pt>
                <c:pt idx="1507">
                  <c:v>129.20259999999999</c:v>
                </c:pt>
                <c:pt idx="1508">
                  <c:v>129.3022</c:v>
                </c:pt>
                <c:pt idx="1509">
                  <c:v>129.39769999999999</c:v>
                </c:pt>
                <c:pt idx="1510">
                  <c:v>129.49809999999999</c:v>
                </c:pt>
                <c:pt idx="1511">
                  <c:v>129.6046</c:v>
                </c:pt>
                <c:pt idx="1512">
                  <c:v>129.69470000000001</c:v>
                </c:pt>
                <c:pt idx="1513">
                  <c:v>129.78620000000001</c:v>
                </c:pt>
                <c:pt idx="1514">
                  <c:v>129.89080000000001</c:v>
                </c:pt>
                <c:pt idx="1515">
                  <c:v>129.9913</c:v>
                </c:pt>
                <c:pt idx="1516">
                  <c:v>130.09819999999999</c:v>
                </c:pt>
                <c:pt idx="1517">
                  <c:v>130.20249999999999</c:v>
                </c:pt>
                <c:pt idx="1518">
                  <c:v>130.30500000000001</c:v>
                </c:pt>
                <c:pt idx="1519">
                  <c:v>130.40360000000001</c:v>
                </c:pt>
                <c:pt idx="1520">
                  <c:v>130.512</c:v>
                </c:pt>
                <c:pt idx="1521">
                  <c:v>130.61160000000001</c:v>
                </c:pt>
                <c:pt idx="1522">
                  <c:v>130.70859999999999</c:v>
                </c:pt>
                <c:pt idx="1523">
                  <c:v>130.8091</c:v>
                </c:pt>
                <c:pt idx="1524">
                  <c:v>130.9091</c:v>
                </c:pt>
                <c:pt idx="1525">
                  <c:v>131.0172</c:v>
                </c:pt>
                <c:pt idx="1526">
                  <c:v>131.10749999999999</c:v>
                </c:pt>
                <c:pt idx="1527">
                  <c:v>131.19659999999999</c:v>
                </c:pt>
                <c:pt idx="1528">
                  <c:v>131.29769999999999</c:v>
                </c:pt>
                <c:pt idx="1529">
                  <c:v>131.40549999999999</c:v>
                </c:pt>
                <c:pt idx="1530">
                  <c:v>131.50190000000001</c:v>
                </c:pt>
                <c:pt idx="1531">
                  <c:v>131.60130000000001</c:v>
                </c:pt>
                <c:pt idx="1532">
                  <c:v>131.69890000000001</c:v>
                </c:pt>
                <c:pt idx="1533">
                  <c:v>131.7921</c:v>
                </c:pt>
                <c:pt idx="1534">
                  <c:v>131.89340000000001</c:v>
                </c:pt>
                <c:pt idx="1535">
                  <c:v>131.99459999999999</c:v>
                </c:pt>
                <c:pt idx="1536">
                  <c:v>132.10499999999999</c:v>
                </c:pt>
                <c:pt idx="1537">
                  <c:v>132.20599999999999</c:v>
                </c:pt>
                <c:pt idx="1538">
                  <c:v>132.30170000000001</c:v>
                </c:pt>
                <c:pt idx="1539">
                  <c:v>132.40889999999999</c:v>
                </c:pt>
                <c:pt idx="1540">
                  <c:v>132.49180000000001</c:v>
                </c:pt>
                <c:pt idx="1541">
                  <c:v>132.5915</c:v>
                </c:pt>
                <c:pt idx="1542">
                  <c:v>132.6943</c:v>
                </c:pt>
                <c:pt idx="1543">
                  <c:v>132.79839999999999</c:v>
                </c:pt>
                <c:pt idx="1544">
                  <c:v>132.90459999999999</c:v>
                </c:pt>
                <c:pt idx="1545">
                  <c:v>133.00280000000001</c:v>
                </c:pt>
                <c:pt idx="1546">
                  <c:v>133.10570000000001</c:v>
                </c:pt>
                <c:pt idx="1547">
                  <c:v>133.20769999999999</c:v>
                </c:pt>
                <c:pt idx="1548">
                  <c:v>133.2988</c:v>
                </c:pt>
                <c:pt idx="1549">
                  <c:v>133.3948</c:v>
                </c:pt>
                <c:pt idx="1550">
                  <c:v>133.48939999999999</c:v>
                </c:pt>
                <c:pt idx="1551">
                  <c:v>133.59809999999999</c:v>
                </c:pt>
                <c:pt idx="1552">
                  <c:v>133.6952</c:v>
                </c:pt>
                <c:pt idx="1553">
                  <c:v>133.78890000000001</c:v>
                </c:pt>
                <c:pt idx="1554">
                  <c:v>133.89320000000001</c:v>
                </c:pt>
                <c:pt idx="1555">
                  <c:v>133.99610000000001</c:v>
                </c:pt>
                <c:pt idx="1556">
                  <c:v>134.09530000000001</c:v>
                </c:pt>
                <c:pt idx="1557">
                  <c:v>134.19470000000001</c:v>
                </c:pt>
                <c:pt idx="1558">
                  <c:v>134.2894</c:v>
                </c:pt>
                <c:pt idx="1559">
                  <c:v>134.3965</c:v>
                </c:pt>
                <c:pt idx="1560">
                  <c:v>134.4931</c:v>
                </c:pt>
                <c:pt idx="1561">
                  <c:v>134.59729999999999</c:v>
                </c:pt>
                <c:pt idx="1562">
                  <c:v>134.69540000000001</c:v>
                </c:pt>
                <c:pt idx="1563">
                  <c:v>134.7919</c:v>
                </c:pt>
                <c:pt idx="1564">
                  <c:v>134.88650000000001</c:v>
                </c:pt>
                <c:pt idx="1565">
                  <c:v>134.99029999999999</c:v>
                </c:pt>
                <c:pt idx="1566">
                  <c:v>135.09139999999999</c:v>
                </c:pt>
                <c:pt idx="1567">
                  <c:v>135.19470000000001</c:v>
                </c:pt>
                <c:pt idx="1568">
                  <c:v>135.29060000000001</c:v>
                </c:pt>
                <c:pt idx="1569">
                  <c:v>135.39160000000001</c:v>
                </c:pt>
                <c:pt idx="1570">
                  <c:v>135.4881</c:v>
                </c:pt>
                <c:pt idx="1571">
                  <c:v>135.5915</c:v>
                </c:pt>
                <c:pt idx="1572">
                  <c:v>135.6876</c:v>
                </c:pt>
                <c:pt idx="1573">
                  <c:v>135.7936</c:v>
                </c:pt>
                <c:pt idx="1574">
                  <c:v>135.89009999999999</c:v>
                </c:pt>
                <c:pt idx="1575">
                  <c:v>135.99340000000001</c:v>
                </c:pt>
                <c:pt idx="1576">
                  <c:v>136.10849999999999</c:v>
                </c:pt>
                <c:pt idx="1577">
                  <c:v>136.2054</c:v>
                </c:pt>
                <c:pt idx="1578">
                  <c:v>136.30439999999999</c:v>
                </c:pt>
                <c:pt idx="1579">
                  <c:v>136.40119999999999</c:v>
                </c:pt>
                <c:pt idx="1580">
                  <c:v>136.49539999999999</c:v>
                </c:pt>
                <c:pt idx="1581">
                  <c:v>136.6009</c:v>
                </c:pt>
                <c:pt idx="1582">
                  <c:v>136.70439999999999</c:v>
                </c:pt>
                <c:pt idx="1583">
                  <c:v>136.7997</c:v>
                </c:pt>
                <c:pt idx="1584">
                  <c:v>136.89240000000001</c:v>
                </c:pt>
                <c:pt idx="1585">
                  <c:v>136.9889</c:v>
                </c:pt>
                <c:pt idx="1586">
                  <c:v>137.09729999999999</c:v>
                </c:pt>
                <c:pt idx="1587">
                  <c:v>137.20320000000001</c:v>
                </c:pt>
                <c:pt idx="1588">
                  <c:v>137.30000000000001</c:v>
                </c:pt>
                <c:pt idx="1589">
                  <c:v>137.40029999999999</c:v>
                </c:pt>
                <c:pt idx="1590">
                  <c:v>137.499</c:v>
                </c:pt>
                <c:pt idx="1591">
                  <c:v>137.59739999999999</c:v>
                </c:pt>
                <c:pt idx="1592">
                  <c:v>137.6986</c:v>
                </c:pt>
                <c:pt idx="1593">
                  <c:v>137.79949999999999</c:v>
                </c:pt>
                <c:pt idx="1594">
                  <c:v>137.89250000000001</c:v>
                </c:pt>
                <c:pt idx="1595">
                  <c:v>137.9999</c:v>
                </c:pt>
                <c:pt idx="1596">
                  <c:v>138.10659999999999</c:v>
                </c:pt>
                <c:pt idx="1597">
                  <c:v>138.1944</c:v>
                </c:pt>
                <c:pt idx="1598">
                  <c:v>138.30449999999999</c:v>
                </c:pt>
                <c:pt idx="1599">
                  <c:v>138.4034</c:v>
                </c:pt>
                <c:pt idx="1600">
                  <c:v>138.5086</c:v>
                </c:pt>
                <c:pt idx="1601">
                  <c:v>138.62530000000001</c:v>
                </c:pt>
                <c:pt idx="1602">
                  <c:v>138.703</c:v>
                </c:pt>
                <c:pt idx="1603">
                  <c:v>138.79490000000001</c:v>
                </c:pt>
                <c:pt idx="1604">
                  <c:v>138.8964</c:v>
                </c:pt>
                <c:pt idx="1605">
                  <c:v>138.99180000000001</c:v>
                </c:pt>
                <c:pt idx="1606">
                  <c:v>139.11799999999999</c:v>
                </c:pt>
                <c:pt idx="1607">
                  <c:v>139.21629999999999</c:v>
                </c:pt>
                <c:pt idx="1608">
                  <c:v>139.30629999999999</c:v>
                </c:pt>
                <c:pt idx="1609">
                  <c:v>139.4014</c:v>
                </c:pt>
                <c:pt idx="1610">
                  <c:v>139.5042</c:v>
                </c:pt>
                <c:pt idx="1611">
                  <c:v>139.60409999999999</c:v>
                </c:pt>
                <c:pt idx="1612">
                  <c:v>139.7122</c:v>
                </c:pt>
                <c:pt idx="1613">
                  <c:v>139.79990000000001</c:v>
                </c:pt>
                <c:pt idx="1614">
                  <c:v>139.91239999999999</c:v>
                </c:pt>
                <c:pt idx="1615">
                  <c:v>140.0196</c:v>
                </c:pt>
                <c:pt idx="1616">
                  <c:v>140.11189999999999</c:v>
                </c:pt>
                <c:pt idx="1617">
                  <c:v>140.21109999999999</c:v>
                </c:pt>
                <c:pt idx="1618">
                  <c:v>140.30619999999999</c:v>
                </c:pt>
                <c:pt idx="1619">
                  <c:v>140.4016</c:v>
                </c:pt>
                <c:pt idx="1620">
                  <c:v>140.50040000000001</c:v>
                </c:pt>
                <c:pt idx="1621">
                  <c:v>140.59549999999999</c:v>
                </c:pt>
                <c:pt idx="1622">
                  <c:v>140.6968</c:v>
                </c:pt>
                <c:pt idx="1623">
                  <c:v>140.80439999999999</c:v>
                </c:pt>
                <c:pt idx="1624">
                  <c:v>140.9118</c:v>
                </c:pt>
                <c:pt idx="1625">
                  <c:v>141.01300000000001</c:v>
                </c:pt>
                <c:pt idx="1626">
                  <c:v>141.1131</c:v>
                </c:pt>
                <c:pt idx="1627">
                  <c:v>141.2022</c:v>
                </c:pt>
                <c:pt idx="1628">
                  <c:v>141.2937</c:v>
                </c:pt>
                <c:pt idx="1629">
                  <c:v>141.3946</c:v>
                </c:pt>
                <c:pt idx="1630">
                  <c:v>141.49029999999999</c:v>
                </c:pt>
                <c:pt idx="1631">
                  <c:v>141.58529999999999</c:v>
                </c:pt>
                <c:pt idx="1632">
                  <c:v>141.69479999999999</c:v>
                </c:pt>
                <c:pt idx="1633">
                  <c:v>141.79750000000001</c:v>
                </c:pt>
                <c:pt idx="1634">
                  <c:v>141.89699999999999</c:v>
                </c:pt>
                <c:pt idx="1635">
                  <c:v>141.99940000000001</c:v>
                </c:pt>
                <c:pt idx="1636">
                  <c:v>142.09360000000001</c:v>
                </c:pt>
                <c:pt idx="1637">
                  <c:v>142.2045</c:v>
                </c:pt>
                <c:pt idx="1638">
                  <c:v>142.3064</c:v>
                </c:pt>
                <c:pt idx="1639">
                  <c:v>142.4049</c:v>
                </c:pt>
                <c:pt idx="1640">
                  <c:v>142.5016</c:v>
                </c:pt>
                <c:pt idx="1641">
                  <c:v>142.59030000000001</c:v>
                </c:pt>
                <c:pt idx="1642">
                  <c:v>142.69069999999999</c:v>
                </c:pt>
                <c:pt idx="1643">
                  <c:v>142.79329999999999</c:v>
                </c:pt>
                <c:pt idx="1644">
                  <c:v>142.88900000000001</c:v>
                </c:pt>
                <c:pt idx="1645">
                  <c:v>142.98480000000001</c:v>
                </c:pt>
                <c:pt idx="1646">
                  <c:v>143.08410000000001</c:v>
                </c:pt>
                <c:pt idx="1647">
                  <c:v>143.18600000000001</c:v>
                </c:pt>
                <c:pt idx="1648">
                  <c:v>143.28880000000001</c:v>
                </c:pt>
                <c:pt idx="1649">
                  <c:v>143.40190000000001</c:v>
                </c:pt>
                <c:pt idx="1650">
                  <c:v>143.517</c:v>
                </c:pt>
                <c:pt idx="1651">
                  <c:v>143.6087</c:v>
                </c:pt>
                <c:pt idx="1652">
                  <c:v>143.72120000000001</c:v>
                </c:pt>
                <c:pt idx="1653">
                  <c:v>143.81909999999999</c:v>
                </c:pt>
                <c:pt idx="1654">
                  <c:v>143.9144</c:v>
                </c:pt>
                <c:pt idx="1655">
                  <c:v>144.01089999999999</c:v>
                </c:pt>
                <c:pt idx="1656">
                  <c:v>144.11269999999999</c:v>
                </c:pt>
                <c:pt idx="1657">
                  <c:v>144.21610000000001</c:v>
                </c:pt>
                <c:pt idx="1658">
                  <c:v>144.30670000000001</c:v>
                </c:pt>
                <c:pt idx="1659">
                  <c:v>144.4068</c:v>
                </c:pt>
                <c:pt idx="1660">
                  <c:v>144.5026</c:v>
                </c:pt>
                <c:pt idx="1661">
                  <c:v>144.61000000000001</c:v>
                </c:pt>
                <c:pt idx="1662">
                  <c:v>144.6969</c:v>
                </c:pt>
                <c:pt idx="1663">
                  <c:v>144.79409999999999</c:v>
                </c:pt>
                <c:pt idx="1664">
                  <c:v>144.90719999999999</c:v>
                </c:pt>
                <c:pt idx="1665">
                  <c:v>145.01060000000001</c:v>
                </c:pt>
                <c:pt idx="1666">
                  <c:v>145.09180000000001</c:v>
                </c:pt>
                <c:pt idx="1667">
                  <c:v>145.203</c:v>
                </c:pt>
                <c:pt idx="1668">
                  <c:v>145.30510000000001</c:v>
                </c:pt>
                <c:pt idx="1669">
                  <c:v>145.40809999999999</c:v>
                </c:pt>
                <c:pt idx="1670">
                  <c:v>145.51920000000001</c:v>
                </c:pt>
                <c:pt idx="1671">
                  <c:v>145.61060000000001</c:v>
                </c:pt>
                <c:pt idx="1672">
                  <c:v>145.7192</c:v>
                </c:pt>
                <c:pt idx="1673">
                  <c:v>145.82390000000001</c:v>
                </c:pt>
                <c:pt idx="1674">
                  <c:v>145.91220000000001</c:v>
                </c:pt>
                <c:pt idx="1675">
                  <c:v>146.00800000000001</c:v>
                </c:pt>
                <c:pt idx="1676">
                  <c:v>146.11789999999999</c:v>
                </c:pt>
                <c:pt idx="1677">
                  <c:v>146.21469999999999</c:v>
                </c:pt>
                <c:pt idx="1678">
                  <c:v>146.3177</c:v>
                </c:pt>
                <c:pt idx="1679">
                  <c:v>146.4194</c:v>
                </c:pt>
                <c:pt idx="1680">
                  <c:v>146.5224</c:v>
                </c:pt>
                <c:pt idx="1681">
                  <c:v>146.63040000000001</c:v>
                </c:pt>
                <c:pt idx="1682">
                  <c:v>146.72579999999999</c:v>
                </c:pt>
                <c:pt idx="1683">
                  <c:v>146.8212</c:v>
                </c:pt>
                <c:pt idx="1684">
                  <c:v>146.9271</c:v>
                </c:pt>
                <c:pt idx="1685">
                  <c:v>147.02199999999999</c:v>
                </c:pt>
                <c:pt idx="1686">
                  <c:v>147.1129</c:v>
                </c:pt>
                <c:pt idx="1687">
                  <c:v>147.21940000000001</c:v>
                </c:pt>
                <c:pt idx="1688">
                  <c:v>147.3152</c:v>
                </c:pt>
                <c:pt idx="1689">
                  <c:v>147.4057</c:v>
                </c:pt>
                <c:pt idx="1690">
                  <c:v>147.4965</c:v>
                </c:pt>
                <c:pt idx="1691">
                  <c:v>147.60890000000001</c:v>
                </c:pt>
                <c:pt idx="1692">
                  <c:v>147.7174</c:v>
                </c:pt>
                <c:pt idx="1693">
                  <c:v>147.8134</c:v>
                </c:pt>
                <c:pt idx="1694">
                  <c:v>147.9169</c:v>
                </c:pt>
                <c:pt idx="1695">
                  <c:v>148.0155</c:v>
                </c:pt>
                <c:pt idx="1696">
                  <c:v>148.10560000000001</c:v>
                </c:pt>
                <c:pt idx="1697">
                  <c:v>148.20160000000001</c:v>
                </c:pt>
                <c:pt idx="1698">
                  <c:v>148.31219999999999</c:v>
                </c:pt>
                <c:pt idx="1699">
                  <c:v>148.41130000000001</c:v>
                </c:pt>
                <c:pt idx="1700">
                  <c:v>148.49459999999999</c:v>
                </c:pt>
                <c:pt idx="1701">
                  <c:v>148.6028</c:v>
                </c:pt>
                <c:pt idx="1702">
                  <c:v>148.70939999999999</c:v>
                </c:pt>
                <c:pt idx="1703">
                  <c:v>148.8116</c:v>
                </c:pt>
                <c:pt idx="1704">
                  <c:v>148.91919999999999</c:v>
                </c:pt>
                <c:pt idx="1705">
                  <c:v>149.01679999999999</c:v>
                </c:pt>
                <c:pt idx="1706">
                  <c:v>149.1129</c:v>
                </c:pt>
                <c:pt idx="1707">
                  <c:v>149.22470000000001</c:v>
                </c:pt>
                <c:pt idx="1708">
                  <c:v>149.3158</c:v>
                </c:pt>
                <c:pt idx="1709">
                  <c:v>149.42859999999999</c:v>
                </c:pt>
                <c:pt idx="1710">
                  <c:v>149.52699999999999</c:v>
                </c:pt>
                <c:pt idx="1711">
                  <c:v>149.62</c:v>
                </c:pt>
                <c:pt idx="1712">
                  <c:v>149.7268</c:v>
                </c:pt>
                <c:pt idx="1713">
                  <c:v>149.8278</c:v>
                </c:pt>
                <c:pt idx="1714">
                  <c:v>149.91980000000001</c:v>
                </c:pt>
                <c:pt idx="1715">
                  <c:v>150.02180000000001</c:v>
                </c:pt>
                <c:pt idx="1716">
                  <c:v>150.114</c:v>
                </c:pt>
                <c:pt idx="1717">
                  <c:v>150.22550000000001</c:v>
                </c:pt>
                <c:pt idx="1718">
                  <c:v>150.33629999999999</c:v>
                </c:pt>
                <c:pt idx="1719">
                  <c:v>150.4297</c:v>
                </c:pt>
                <c:pt idx="1720">
                  <c:v>150.52160000000001</c:v>
                </c:pt>
                <c:pt idx="1721">
                  <c:v>150.6292</c:v>
                </c:pt>
                <c:pt idx="1722">
                  <c:v>150.72649999999999</c:v>
                </c:pt>
                <c:pt idx="1723">
                  <c:v>150.83869999999999</c:v>
                </c:pt>
                <c:pt idx="1724">
                  <c:v>150.9359</c:v>
                </c:pt>
                <c:pt idx="1725">
                  <c:v>151.0204</c:v>
                </c:pt>
                <c:pt idx="1726">
                  <c:v>151.1283</c:v>
                </c:pt>
                <c:pt idx="1727">
                  <c:v>151.23419999999999</c:v>
                </c:pt>
                <c:pt idx="1728">
                  <c:v>151.3322</c:v>
                </c:pt>
                <c:pt idx="1729">
                  <c:v>151.43360000000001</c:v>
                </c:pt>
                <c:pt idx="1730">
                  <c:v>151.5213</c:v>
                </c:pt>
                <c:pt idx="1731">
                  <c:v>151.6294</c:v>
                </c:pt>
                <c:pt idx="1732">
                  <c:v>151.72139999999999</c:v>
                </c:pt>
                <c:pt idx="1733">
                  <c:v>151.8194</c:v>
                </c:pt>
                <c:pt idx="1734">
                  <c:v>151.92859999999999</c:v>
                </c:pt>
                <c:pt idx="1735">
                  <c:v>152.03489999999999</c:v>
                </c:pt>
                <c:pt idx="1736">
                  <c:v>152.12729999999999</c:v>
                </c:pt>
                <c:pt idx="1737">
                  <c:v>152.22</c:v>
                </c:pt>
                <c:pt idx="1738">
                  <c:v>152.32499999999999</c:v>
                </c:pt>
                <c:pt idx="1739">
                  <c:v>152.42410000000001</c:v>
                </c:pt>
                <c:pt idx="1740">
                  <c:v>152.52170000000001</c:v>
                </c:pt>
                <c:pt idx="1741">
                  <c:v>152.62039999999999</c:v>
                </c:pt>
                <c:pt idx="1742">
                  <c:v>152.72659999999999</c:v>
                </c:pt>
                <c:pt idx="1743">
                  <c:v>152.82810000000001</c:v>
                </c:pt>
                <c:pt idx="1744">
                  <c:v>152.92240000000001</c:v>
                </c:pt>
                <c:pt idx="1745">
                  <c:v>153.02359999999999</c:v>
                </c:pt>
                <c:pt idx="1746">
                  <c:v>153.12889999999999</c:v>
                </c:pt>
                <c:pt idx="1747">
                  <c:v>153.23480000000001</c:v>
                </c:pt>
                <c:pt idx="1748">
                  <c:v>153.34010000000001</c:v>
                </c:pt>
                <c:pt idx="1749">
                  <c:v>153.43559999999999</c:v>
                </c:pt>
                <c:pt idx="1750">
                  <c:v>153.53479999999999</c:v>
                </c:pt>
                <c:pt idx="1751">
                  <c:v>153.63550000000001</c:v>
                </c:pt>
                <c:pt idx="1752">
                  <c:v>153.7389</c:v>
                </c:pt>
                <c:pt idx="1753">
                  <c:v>153.8467</c:v>
                </c:pt>
                <c:pt idx="1754">
                  <c:v>153.93610000000001</c:v>
                </c:pt>
                <c:pt idx="1755">
                  <c:v>154.02160000000001</c:v>
                </c:pt>
                <c:pt idx="1756">
                  <c:v>154.107</c:v>
                </c:pt>
                <c:pt idx="1757">
                  <c:v>154.21950000000001</c:v>
                </c:pt>
                <c:pt idx="1758">
                  <c:v>154.32570000000001</c:v>
                </c:pt>
                <c:pt idx="1759">
                  <c:v>154.42750000000001</c:v>
                </c:pt>
                <c:pt idx="1760">
                  <c:v>154.5301</c:v>
                </c:pt>
                <c:pt idx="1761">
                  <c:v>154.62970000000001</c:v>
                </c:pt>
                <c:pt idx="1762">
                  <c:v>154.73140000000001</c:v>
                </c:pt>
                <c:pt idx="1763">
                  <c:v>154.82320000000001</c:v>
                </c:pt>
                <c:pt idx="1764">
                  <c:v>154.9177</c:v>
                </c:pt>
                <c:pt idx="1765">
                  <c:v>155.02010000000001</c:v>
                </c:pt>
                <c:pt idx="1766">
                  <c:v>155.1293</c:v>
                </c:pt>
                <c:pt idx="1767">
                  <c:v>155.2362</c:v>
                </c:pt>
                <c:pt idx="1768">
                  <c:v>155.3416</c:v>
                </c:pt>
                <c:pt idx="1769">
                  <c:v>155.4418</c:v>
                </c:pt>
                <c:pt idx="1770">
                  <c:v>155.54859999999999</c:v>
                </c:pt>
                <c:pt idx="1771">
                  <c:v>155.6454</c:v>
                </c:pt>
                <c:pt idx="1772">
                  <c:v>155.751</c:v>
                </c:pt>
                <c:pt idx="1773">
                  <c:v>155.86199999999999</c:v>
                </c:pt>
                <c:pt idx="1774">
                  <c:v>156.32910000000001</c:v>
                </c:pt>
                <c:pt idx="1775">
                  <c:v>156.43809999999999</c:v>
                </c:pt>
                <c:pt idx="1776">
                  <c:v>156.5514</c:v>
                </c:pt>
                <c:pt idx="1777">
                  <c:v>156.65520000000001</c:v>
                </c:pt>
                <c:pt idx="1778">
                  <c:v>156.7559</c:v>
                </c:pt>
                <c:pt idx="1779">
                  <c:v>156.8484</c:v>
                </c:pt>
                <c:pt idx="1780">
                  <c:v>156.9487</c:v>
                </c:pt>
                <c:pt idx="1781">
                  <c:v>157.04079999999999</c:v>
                </c:pt>
                <c:pt idx="1782">
                  <c:v>157.14259999999999</c:v>
                </c:pt>
                <c:pt idx="1783">
                  <c:v>157.23769999999999</c:v>
                </c:pt>
                <c:pt idx="1784">
                  <c:v>157.3509</c:v>
                </c:pt>
                <c:pt idx="1785">
                  <c:v>157.44450000000001</c:v>
                </c:pt>
                <c:pt idx="1786">
                  <c:v>157.5412</c:v>
                </c:pt>
                <c:pt idx="1787">
                  <c:v>157.6448</c:v>
                </c:pt>
                <c:pt idx="1788">
                  <c:v>157.73429999999999</c:v>
                </c:pt>
                <c:pt idx="1789">
                  <c:v>157.84139999999999</c:v>
                </c:pt>
                <c:pt idx="1790">
                  <c:v>157.9427</c:v>
                </c:pt>
                <c:pt idx="1791">
                  <c:v>158.03829999999999</c:v>
                </c:pt>
                <c:pt idx="1792">
                  <c:v>158.13659999999999</c:v>
                </c:pt>
                <c:pt idx="1793">
                  <c:v>158.2433</c:v>
                </c:pt>
                <c:pt idx="1794">
                  <c:v>158.34010000000001</c:v>
                </c:pt>
                <c:pt idx="1795">
                  <c:v>158.43960000000001</c:v>
                </c:pt>
                <c:pt idx="1796">
                  <c:v>158.5479</c:v>
                </c:pt>
                <c:pt idx="1797">
                  <c:v>158.6525</c:v>
                </c:pt>
                <c:pt idx="1798">
                  <c:v>158.75030000000001</c:v>
                </c:pt>
                <c:pt idx="1799">
                  <c:v>158.85310000000001</c:v>
                </c:pt>
                <c:pt idx="1800">
                  <c:v>158.9581</c:v>
                </c:pt>
                <c:pt idx="1801">
                  <c:v>159.0531</c:v>
                </c:pt>
                <c:pt idx="1802">
                  <c:v>159.1404</c:v>
                </c:pt>
                <c:pt idx="1803">
                  <c:v>159.24459999999999</c:v>
                </c:pt>
                <c:pt idx="1804">
                  <c:v>159.34889999999999</c:v>
                </c:pt>
                <c:pt idx="1805">
                  <c:v>159.45609999999999</c:v>
                </c:pt>
                <c:pt idx="1806">
                  <c:v>159.55690000000001</c:v>
                </c:pt>
                <c:pt idx="1807">
                  <c:v>159.64959999999999</c:v>
                </c:pt>
                <c:pt idx="1808">
                  <c:v>159.7422</c:v>
                </c:pt>
                <c:pt idx="1809">
                  <c:v>159.84440000000001</c:v>
                </c:pt>
                <c:pt idx="1810">
                  <c:v>159.95259999999999</c:v>
                </c:pt>
                <c:pt idx="1811">
                  <c:v>160.05850000000001</c:v>
                </c:pt>
                <c:pt idx="1812">
                  <c:v>160.1549</c:v>
                </c:pt>
                <c:pt idx="1813">
                  <c:v>160.26060000000001</c:v>
                </c:pt>
                <c:pt idx="1814">
                  <c:v>160.35560000000001</c:v>
                </c:pt>
                <c:pt idx="1815">
                  <c:v>160.45760000000001</c:v>
                </c:pt>
                <c:pt idx="1816">
                  <c:v>160.5566</c:v>
                </c:pt>
                <c:pt idx="1817">
                  <c:v>160.6634</c:v>
                </c:pt>
                <c:pt idx="1818">
                  <c:v>160.7662</c:v>
                </c:pt>
                <c:pt idx="1819">
                  <c:v>160.8682</c:v>
                </c:pt>
                <c:pt idx="1820">
                  <c:v>160.96619999999999</c:v>
                </c:pt>
                <c:pt idx="1821">
                  <c:v>161.0573</c:v>
                </c:pt>
                <c:pt idx="1822">
                  <c:v>161.1584</c:v>
                </c:pt>
                <c:pt idx="1823">
                  <c:v>161.25790000000001</c:v>
                </c:pt>
                <c:pt idx="1824">
                  <c:v>161.34899999999999</c:v>
                </c:pt>
                <c:pt idx="1825">
                  <c:v>161.45509999999999</c:v>
                </c:pt>
                <c:pt idx="1826">
                  <c:v>161.5504</c:v>
                </c:pt>
                <c:pt idx="1827">
                  <c:v>161.6482</c:v>
                </c:pt>
                <c:pt idx="1828">
                  <c:v>161.73609999999999</c:v>
                </c:pt>
                <c:pt idx="1829">
                  <c:v>161.8417</c:v>
                </c:pt>
                <c:pt idx="1830">
                  <c:v>161.94579999999999</c:v>
                </c:pt>
                <c:pt idx="1831">
                  <c:v>162.05969999999999</c:v>
                </c:pt>
                <c:pt idx="1832">
                  <c:v>162.15559999999999</c:v>
                </c:pt>
                <c:pt idx="1833">
                  <c:v>162.2397</c:v>
                </c:pt>
                <c:pt idx="1834">
                  <c:v>162.34880000000001</c:v>
                </c:pt>
                <c:pt idx="1835">
                  <c:v>162.4573</c:v>
                </c:pt>
                <c:pt idx="1836">
                  <c:v>162.55099999999999</c:v>
                </c:pt>
                <c:pt idx="1837">
                  <c:v>162.63460000000001</c:v>
                </c:pt>
                <c:pt idx="1838">
                  <c:v>162.74180000000001</c:v>
                </c:pt>
                <c:pt idx="1839">
                  <c:v>162.8459</c:v>
                </c:pt>
                <c:pt idx="1840">
                  <c:v>162.947</c:v>
                </c:pt>
                <c:pt idx="1841">
                  <c:v>163.0376</c:v>
                </c:pt>
                <c:pt idx="1842">
                  <c:v>163.1448</c:v>
                </c:pt>
                <c:pt idx="1843">
                  <c:v>163.2432</c:v>
                </c:pt>
                <c:pt idx="1844">
                  <c:v>163.3348</c:v>
                </c:pt>
                <c:pt idx="1845">
                  <c:v>163.4306</c:v>
                </c:pt>
                <c:pt idx="1846">
                  <c:v>163.53700000000001</c:v>
                </c:pt>
                <c:pt idx="1847">
                  <c:v>163.64269999999999</c:v>
                </c:pt>
                <c:pt idx="1848">
                  <c:v>163.7561</c:v>
                </c:pt>
                <c:pt idx="1849">
                  <c:v>163.85560000000001</c:v>
                </c:pt>
                <c:pt idx="1850">
                  <c:v>163.958</c:v>
                </c:pt>
                <c:pt idx="1851">
                  <c:v>164.066</c:v>
                </c:pt>
                <c:pt idx="1852">
                  <c:v>164.1781</c:v>
                </c:pt>
                <c:pt idx="1853">
                  <c:v>164.27029999999999</c:v>
                </c:pt>
                <c:pt idx="1854">
                  <c:v>164.35830000000001</c:v>
                </c:pt>
                <c:pt idx="1855">
                  <c:v>164.45959999999999</c:v>
                </c:pt>
                <c:pt idx="1856">
                  <c:v>164.55090000000001</c:v>
                </c:pt>
                <c:pt idx="1857">
                  <c:v>164.65469999999999</c:v>
                </c:pt>
                <c:pt idx="1858">
                  <c:v>164.7714</c:v>
                </c:pt>
                <c:pt idx="1859">
                  <c:v>164.8706</c:v>
                </c:pt>
                <c:pt idx="1860">
                  <c:v>164.977</c:v>
                </c:pt>
                <c:pt idx="1861">
                  <c:v>165.0855</c:v>
                </c:pt>
                <c:pt idx="1862">
                  <c:v>165.1788</c:v>
                </c:pt>
                <c:pt idx="1863">
                  <c:v>165.27170000000001</c:v>
                </c:pt>
                <c:pt idx="1864">
                  <c:v>165.36940000000001</c:v>
                </c:pt>
                <c:pt idx="1865">
                  <c:v>165.48169999999999</c:v>
                </c:pt>
                <c:pt idx="1866">
                  <c:v>165.58179999999999</c:v>
                </c:pt>
                <c:pt idx="1867">
                  <c:v>165.6858</c:v>
                </c:pt>
                <c:pt idx="1868">
                  <c:v>165.7955</c:v>
                </c:pt>
                <c:pt idx="1869">
                  <c:v>165.89699999999999</c:v>
                </c:pt>
                <c:pt idx="1870">
                  <c:v>165.9982</c:v>
                </c:pt>
                <c:pt idx="1871">
                  <c:v>166.08670000000001</c:v>
                </c:pt>
                <c:pt idx="1872">
                  <c:v>166.18860000000001</c:v>
                </c:pt>
                <c:pt idx="1873">
                  <c:v>166.2816</c:v>
                </c:pt>
                <c:pt idx="1874">
                  <c:v>166.37960000000001</c:v>
                </c:pt>
                <c:pt idx="1875">
                  <c:v>166.48159999999999</c:v>
                </c:pt>
                <c:pt idx="1876">
                  <c:v>166.57130000000001</c:v>
                </c:pt>
                <c:pt idx="1877">
                  <c:v>166.6712</c:v>
                </c:pt>
                <c:pt idx="1878">
                  <c:v>166.76849999999999</c:v>
                </c:pt>
                <c:pt idx="1879">
                  <c:v>166.86920000000001</c:v>
                </c:pt>
                <c:pt idx="1880">
                  <c:v>166.97110000000001</c:v>
                </c:pt>
                <c:pt idx="1881">
                  <c:v>167.07480000000001</c:v>
                </c:pt>
                <c:pt idx="1882">
                  <c:v>167.16679999999999</c:v>
                </c:pt>
                <c:pt idx="1883">
                  <c:v>167.26519999999999</c:v>
                </c:pt>
                <c:pt idx="1884">
                  <c:v>167.37020000000001</c:v>
                </c:pt>
                <c:pt idx="1885">
                  <c:v>167.4616</c:v>
                </c:pt>
                <c:pt idx="1886">
                  <c:v>167.5652</c:v>
                </c:pt>
                <c:pt idx="1887">
                  <c:v>167.67529999999999</c:v>
                </c:pt>
                <c:pt idx="1888">
                  <c:v>167.7766</c:v>
                </c:pt>
                <c:pt idx="1889">
                  <c:v>167.86670000000001</c:v>
                </c:pt>
                <c:pt idx="1890">
                  <c:v>167.97020000000001</c:v>
                </c:pt>
                <c:pt idx="1891">
                  <c:v>168.07380000000001</c:v>
                </c:pt>
                <c:pt idx="1892">
                  <c:v>168.1883</c:v>
                </c:pt>
                <c:pt idx="1893">
                  <c:v>168.28829999999999</c:v>
                </c:pt>
                <c:pt idx="1894">
                  <c:v>168.3817</c:v>
                </c:pt>
                <c:pt idx="1895">
                  <c:v>168.47630000000001</c:v>
                </c:pt>
                <c:pt idx="1896">
                  <c:v>168.57320000000001</c:v>
                </c:pt>
                <c:pt idx="1897">
                  <c:v>168.66849999999999</c:v>
                </c:pt>
                <c:pt idx="1898">
                  <c:v>168.77670000000001</c:v>
                </c:pt>
                <c:pt idx="1899">
                  <c:v>168.88</c:v>
                </c:pt>
                <c:pt idx="1900">
                  <c:v>168.97810000000001</c:v>
                </c:pt>
                <c:pt idx="1901">
                  <c:v>169.08240000000001</c:v>
                </c:pt>
                <c:pt idx="1902">
                  <c:v>169.18260000000001</c:v>
                </c:pt>
                <c:pt idx="1903">
                  <c:v>169.27520000000001</c:v>
                </c:pt>
                <c:pt idx="1904">
                  <c:v>169.38120000000001</c:v>
                </c:pt>
                <c:pt idx="1905">
                  <c:v>169.47479999999999</c:v>
                </c:pt>
                <c:pt idx="1906">
                  <c:v>169.5797</c:v>
                </c:pt>
                <c:pt idx="1907">
                  <c:v>169.68979999999999</c:v>
                </c:pt>
                <c:pt idx="1908">
                  <c:v>169.78059999999999</c:v>
                </c:pt>
                <c:pt idx="1909">
                  <c:v>169.8826</c:v>
                </c:pt>
                <c:pt idx="1910">
                  <c:v>169.9873</c:v>
                </c:pt>
                <c:pt idx="1911">
                  <c:v>170.09139999999999</c:v>
                </c:pt>
                <c:pt idx="1912">
                  <c:v>170.18289999999999</c:v>
                </c:pt>
                <c:pt idx="1913">
                  <c:v>170.2764</c:v>
                </c:pt>
                <c:pt idx="1914">
                  <c:v>170.3783</c:v>
                </c:pt>
                <c:pt idx="1915">
                  <c:v>170.47890000000001</c:v>
                </c:pt>
                <c:pt idx="1916">
                  <c:v>170.56540000000001</c:v>
                </c:pt>
                <c:pt idx="1917">
                  <c:v>170.67080000000001</c:v>
                </c:pt>
                <c:pt idx="1918">
                  <c:v>170.7741</c:v>
                </c:pt>
                <c:pt idx="1919">
                  <c:v>170.86160000000001</c:v>
                </c:pt>
                <c:pt idx="1920">
                  <c:v>170.96289999999999</c:v>
                </c:pt>
                <c:pt idx="1921">
                  <c:v>171.06229999999999</c:v>
                </c:pt>
                <c:pt idx="1922">
                  <c:v>171.16909999999999</c:v>
                </c:pt>
                <c:pt idx="1923">
                  <c:v>171.26480000000001</c:v>
                </c:pt>
                <c:pt idx="1924">
                  <c:v>171.37479999999999</c:v>
                </c:pt>
                <c:pt idx="1925">
                  <c:v>171.4812</c:v>
                </c:pt>
                <c:pt idx="1926">
                  <c:v>171.58869999999999</c:v>
                </c:pt>
                <c:pt idx="1927">
                  <c:v>171.69059999999999</c:v>
                </c:pt>
                <c:pt idx="1928">
                  <c:v>171.78819999999999</c:v>
                </c:pt>
                <c:pt idx="1929">
                  <c:v>171.8921</c:v>
                </c:pt>
                <c:pt idx="1930">
                  <c:v>171.9924</c:v>
                </c:pt>
                <c:pt idx="1931">
                  <c:v>172.0941</c:v>
                </c:pt>
                <c:pt idx="1932">
                  <c:v>172.19220000000001</c:v>
                </c:pt>
                <c:pt idx="1933">
                  <c:v>172.29259999999999</c:v>
                </c:pt>
                <c:pt idx="1934">
                  <c:v>172.39080000000001</c:v>
                </c:pt>
                <c:pt idx="1935">
                  <c:v>172.483</c:v>
                </c:pt>
                <c:pt idx="1936">
                  <c:v>172.584</c:v>
                </c:pt>
                <c:pt idx="1937">
                  <c:v>172.66980000000001</c:v>
                </c:pt>
                <c:pt idx="1938">
                  <c:v>172.7688</c:v>
                </c:pt>
                <c:pt idx="1939">
                  <c:v>172.8861</c:v>
                </c:pt>
                <c:pt idx="1940">
                  <c:v>172.9853</c:v>
                </c:pt>
                <c:pt idx="1941">
                  <c:v>173.0839</c:v>
                </c:pt>
                <c:pt idx="1942">
                  <c:v>173.1865</c:v>
                </c:pt>
                <c:pt idx="1943">
                  <c:v>173.2713</c:v>
                </c:pt>
                <c:pt idx="1944">
                  <c:v>173.3905</c:v>
                </c:pt>
                <c:pt idx="1945">
                  <c:v>173.50659999999999</c:v>
                </c:pt>
                <c:pt idx="1946">
                  <c:v>173.60939999999999</c:v>
                </c:pt>
                <c:pt idx="1947">
                  <c:v>173.7199</c:v>
                </c:pt>
                <c:pt idx="1948">
                  <c:v>173.81200000000001</c:v>
                </c:pt>
                <c:pt idx="1949">
                  <c:v>173.92349999999999</c:v>
                </c:pt>
                <c:pt idx="1950">
                  <c:v>174.01419999999999</c:v>
                </c:pt>
                <c:pt idx="1951">
                  <c:v>174.0992</c:v>
                </c:pt>
                <c:pt idx="1952">
                  <c:v>174.2099</c:v>
                </c:pt>
                <c:pt idx="1953">
                  <c:v>174.3081</c:v>
                </c:pt>
                <c:pt idx="1954">
                  <c:v>174.40969999999999</c:v>
                </c:pt>
                <c:pt idx="1955">
                  <c:v>174.5224</c:v>
                </c:pt>
                <c:pt idx="1956">
                  <c:v>174.63249999999999</c:v>
                </c:pt>
                <c:pt idx="1957">
                  <c:v>174.7337</c:v>
                </c:pt>
                <c:pt idx="1958">
                  <c:v>174.82830000000001</c:v>
                </c:pt>
                <c:pt idx="1959">
                  <c:v>174.91720000000001</c:v>
                </c:pt>
                <c:pt idx="1960">
                  <c:v>175.03649999999999</c:v>
                </c:pt>
                <c:pt idx="1961">
                  <c:v>175.14670000000001</c:v>
                </c:pt>
                <c:pt idx="1962">
                  <c:v>175.24719999999999</c:v>
                </c:pt>
                <c:pt idx="1963">
                  <c:v>175.35040000000001</c:v>
                </c:pt>
                <c:pt idx="1964">
                  <c:v>175.43209999999999</c:v>
                </c:pt>
                <c:pt idx="1965">
                  <c:v>175.54179999999999</c:v>
                </c:pt>
                <c:pt idx="1966">
                  <c:v>175.63589999999999</c:v>
                </c:pt>
                <c:pt idx="1967">
                  <c:v>175.73509999999999</c:v>
                </c:pt>
                <c:pt idx="1968">
                  <c:v>175.833</c:v>
                </c:pt>
                <c:pt idx="1969">
                  <c:v>175.92689999999999</c:v>
                </c:pt>
                <c:pt idx="1970">
                  <c:v>176.0187</c:v>
                </c:pt>
                <c:pt idx="1971">
                  <c:v>176.12970000000001</c:v>
                </c:pt>
                <c:pt idx="1972">
                  <c:v>176.22559999999999</c:v>
                </c:pt>
                <c:pt idx="1973">
                  <c:v>176.3235</c:v>
                </c:pt>
                <c:pt idx="1974">
                  <c:v>176.4085</c:v>
                </c:pt>
                <c:pt idx="1975">
                  <c:v>176.51820000000001</c:v>
                </c:pt>
                <c:pt idx="1976">
                  <c:v>176.61410000000001</c:v>
                </c:pt>
                <c:pt idx="1977">
                  <c:v>176.70339999999999</c:v>
                </c:pt>
                <c:pt idx="1978">
                  <c:v>176.81559999999999</c:v>
                </c:pt>
                <c:pt idx="1979">
                  <c:v>176.91669999999999</c:v>
                </c:pt>
                <c:pt idx="1980">
                  <c:v>177.0127</c:v>
                </c:pt>
                <c:pt idx="1981">
                  <c:v>177.1225</c:v>
                </c:pt>
                <c:pt idx="1982">
                  <c:v>177.21690000000001</c:v>
                </c:pt>
                <c:pt idx="1983">
                  <c:v>177.31819999999999</c:v>
                </c:pt>
                <c:pt idx="1984">
                  <c:v>177.41919999999999</c:v>
                </c:pt>
                <c:pt idx="1985">
                  <c:v>177.5231</c:v>
                </c:pt>
                <c:pt idx="1986">
                  <c:v>177.62370000000001</c:v>
                </c:pt>
                <c:pt idx="1987">
                  <c:v>177.7209</c:v>
                </c:pt>
                <c:pt idx="1988">
                  <c:v>177.82390000000001</c:v>
                </c:pt>
                <c:pt idx="1989">
                  <c:v>177.91460000000001</c:v>
                </c:pt>
                <c:pt idx="1990">
                  <c:v>178.01499999999999</c:v>
                </c:pt>
                <c:pt idx="1991">
                  <c:v>178.11670000000001</c:v>
                </c:pt>
                <c:pt idx="1992">
                  <c:v>178.21250000000001</c:v>
                </c:pt>
                <c:pt idx="1993">
                  <c:v>178.3083</c:v>
                </c:pt>
                <c:pt idx="1994">
                  <c:v>178.40770000000001</c:v>
                </c:pt>
                <c:pt idx="1995">
                  <c:v>178.51140000000001</c:v>
                </c:pt>
                <c:pt idx="1996">
                  <c:v>178.60720000000001</c:v>
                </c:pt>
                <c:pt idx="1997">
                  <c:v>178.71209999999999</c:v>
                </c:pt>
                <c:pt idx="1998">
                  <c:v>178.81209999999999</c:v>
                </c:pt>
                <c:pt idx="1999">
                  <c:v>178.91480000000001</c:v>
                </c:pt>
                <c:pt idx="2000">
                  <c:v>179.01</c:v>
                </c:pt>
                <c:pt idx="2001">
                  <c:v>179.10499999999999</c:v>
                </c:pt>
                <c:pt idx="2002">
                  <c:v>179.20590000000001</c:v>
                </c:pt>
                <c:pt idx="2003">
                  <c:v>179.30869999999999</c:v>
                </c:pt>
                <c:pt idx="2004">
                  <c:v>179.41139999999999</c:v>
                </c:pt>
                <c:pt idx="2005">
                  <c:v>179.5068</c:v>
                </c:pt>
                <c:pt idx="2006">
                  <c:v>179.6028</c:v>
                </c:pt>
                <c:pt idx="2007">
                  <c:v>179.70339999999999</c:v>
                </c:pt>
                <c:pt idx="2008">
                  <c:v>180.02080000000001</c:v>
                </c:pt>
                <c:pt idx="2009">
                  <c:v>180.12899999999999</c:v>
                </c:pt>
                <c:pt idx="2010">
                  <c:v>180.2329</c:v>
                </c:pt>
                <c:pt idx="2011">
                  <c:v>180.3211</c:v>
                </c:pt>
                <c:pt idx="2012">
                  <c:v>180.41419999999999</c:v>
                </c:pt>
                <c:pt idx="2013">
                  <c:v>180.5196</c:v>
                </c:pt>
                <c:pt idx="2014">
                  <c:v>180.6138</c:v>
                </c:pt>
                <c:pt idx="2015">
                  <c:v>180.70760000000001</c:v>
                </c:pt>
                <c:pt idx="2016">
                  <c:v>180.80760000000001</c:v>
                </c:pt>
                <c:pt idx="2017">
                  <c:v>180.9068</c:v>
                </c:pt>
                <c:pt idx="2018">
                  <c:v>181.01079999999999</c:v>
                </c:pt>
                <c:pt idx="2019">
                  <c:v>181.10470000000001</c:v>
                </c:pt>
                <c:pt idx="2020">
                  <c:v>181.1926</c:v>
                </c:pt>
                <c:pt idx="2021">
                  <c:v>181.29810000000001</c:v>
                </c:pt>
                <c:pt idx="2022">
                  <c:v>181.40260000000001</c:v>
                </c:pt>
                <c:pt idx="2023">
                  <c:v>181.50059999999999</c:v>
                </c:pt>
                <c:pt idx="2024">
                  <c:v>181.59909999999999</c:v>
                </c:pt>
                <c:pt idx="2025">
                  <c:v>181.69749999999999</c:v>
                </c:pt>
                <c:pt idx="2026">
                  <c:v>181.8022</c:v>
                </c:pt>
                <c:pt idx="2027">
                  <c:v>181.90379999999999</c:v>
                </c:pt>
                <c:pt idx="2028">
                  <c:v>181.9984</c:v>
                </c:pt>
                <c:pt idx="2029">
                  <c:v>182.102</c:v>
                </c:pt>
                <c:pt idx="2030">
                  <c:v>182.1942</c:v>
                </c:pt>
                <c:pt idx="2031">
                  <c:v>182.28980000000001</c:v>
                </c:pt>
                <c:pt idx="2032">
                  <c:v>182.3937</c:v>
                </c:pt>
                <c:pt idx="2033">
                  <c:v>182.48689999999999</c:v>
                </c:pt>
                <c:pt idx="2034">
                  <c:v>182.58699999999999</c:v>
                </c:pt>
                <c:pt idx="2035">
                  <c:v>182.7002</c:v>
                </c:pt>
                <c:pt idx="2036">
                  <c:v>182.7996</c:v>
                </c:pt>
                <c:pt idx="2037">
                  <c:v>182.89580000000001</c:v>
                </c:pt>
                <c:pt idx="2038">
                  <c:v>182.99</c:v>
                </c:pt>
                <c:pt idx="2039">
                  <c:v>183.09039999999999</c:v>
                </c:pt>
                <c:pt idx="2040">
                  <c:v>183.1935</c:v>
                </c:pt>
                <c:pt idx="2041">
                  <c:v>183.29740000000001</c:v>
                </c:pt>
                <c:pt idx="2042">
                  <c:v>183.3973</c:v>
                </c:pt>
                <c:pt idx="2043">
                  <c:v>183.48869999999999</c:v>
                </c:pt>
                <c:pt idx="2044">
                  <c:v>183.59620000000001</c:v>
                </c:pt>
                <c:pt idx="2045">
                  <c:v>183.70769999999999</c:v>
                </c:pt>
                <c:pt idx="2046">
                  <c:v>183.8075</c:v>
                </c:pt>
                <c:pt idx="2047">
                  <c:v>183.90979999999999</c:v>
                </c:pt>
                <c:pt idx="2048">
                  <c:v>184.00049999999999</c:v>
                </c:pt>
                <c:pt idx="2049">
                  <c:v>184.1035</c:v>
                </c:pt>
                <c:pt idx="2050">
                  <c:v>184.21250000000001</c:v>
                </c:pt>
                <c:pt idx="2051">
                  <c:v>184.3073</c:v>
                </c:pt>
                <c:pt idx="2052">
                  <c:v>184.41120000000001</c:v>
                </c:pt>
                <c:pt idx="2053">
                  <c:v>184.5078</c:v>
                </c:pt>
                <c:pt idx="2054">
                  <c:v>184.60910000000001</c:v>
                </c:pt>
                <c:pt idx="2055">
                  <c:v>184.696</c:v>
                </c:pt>
                <c:pt idx="2056">
                  <c:v>184.80860000000001</c:v>
                </c:pt>
                <c:pt idx="2057">
                  <c:v>184.91229999999999</c:v>
                </c:pt>
                <c:pt idx="2058">
                  <c:v>185.0095</c:v>
                </c:pt>
                <c:pt idx="2059">
                  <c:v>185.1053</c:v>
                </c:pt>
                <c:pt idx="2060">
                  <c:v>185.2062</c:v>
                </c:pt>
                <c:pt idx="2061">
                  <c:v>185.30260000000001</c:v>
                </c:pt>
                <c:pt idx="2062">
                  <c:v>185.40520000000001</c:v>
                </c:pt>
                <c:pt idx="2063">
                  <c:v>185.50450000000001</c:v>
                </c:pt>
                <c:pt idx="2064">
                  <c:v>185.60740000000001</c:v>
                </c:pt>
                <c:pt idx="2065">
                  <c:v>185.71119999999999</c:v>
                </c:pt>
                <c:pt idx="2066">
                  <c:v>185.80889999999999</c:v>
                </c:pt>
                <c:pt idx="2067">
                  <c:v>185.90979999999999</c:v>
                </c:pt>
                <c:pt idx="2068">
                  <c:v>186.0068</c:v>
                </c:pt>
                <c:pt idx="2069">
                  <c:v>186.10560000000001</c:v>
                </c:pt>
                <c:pt idx="2070">
                  <c:v>186.1969</c:v>
                </c:pt>
                <c:pt idx="2071">
                  <c:v>186.30420000000001</c:v>
                </c:pt>
                <c:pt idx="2072">
                  <c:v>186.4074</c:v>
                </c:pt>
                <c:pt idx="2073">
                  <c:v>186.50659999999999</c:v>
                </c:pt>
                <c:pt idx="2074">
                  <c:v>186.6028</c:v>
                </c:pt>
                <c:pt idx="2075">
                  <c:v>186.69569999999999</c:v>
                </c:pt>
                <c:pt idx="2076">
                  <c:v>186.80609999999999</c:v>
                </c:pt>
                <c:pt idx="2077">
                  <c:v>186.92529999999999</c:v>
                </c:pt>
                <c:pt idx="2078">
                  <c:v>187.02950000000001</c:v>
                </c:pt>
                <c:pt idx="2079">
                  <c:v>187.125</c:v>
                </c:pt>
                <c:pt idx="2080">
                  <c:v>187.22620000000001</c:v>
                </c:pt>
                <c:pt idx="2081">
                  <c:v>187.3321</c:v>
                </c:pt>
                <c:pt idx="2082">
                  <c:v>187.4288</c:v>
                </c:pt>
                <c:pt idx="2083">
                  <c:v>187.53110000000001</c:v>
                </c:pt>
                <c:pt idx="2084">
                  <c:v>187.63669999999999</c:v>
                </c:pt>
                <c:pt idx="2085">
                  <c:v>187.73339999999999</c:v>
                </c:pt>
                <c:pt idx="2086">
                  <c:v>187.83199999999999</c:v>
                </c:pt>
                <c:pt idx="2087">
                  <c:v>187.9299</c:v>
                </c:pt>
                <c:pt idx="2088">
                  <c:v>188.02670000000001</c:v>
                </c:pt>
                <c:pt idx="2089">
                  <c:v>188.13900000000001</c:v>
                </c:pt>
                <c:pt idx="2090">
                  <c:v>188.24770000000001</c:v>
                </c:pt>
                <c:pt idx="2091">
                  <c:v>188.33760000000001</c:v>
                </c:pt>
                <c:pt idx="2092">
                  <c:v>188.43870000000001</c:v>
                </c:pt>
                <c:pt idx="2093">
                  <c:v>188.6713</c:v>
                </c:pt>
                <c:pt idx="2094">
                  <c:v>188.78139999999999</c:v>
                </c:pt>
                <c:pt idx="2095">
                  <c:v>188.87889999999999</c:v>
                </c:pt>
                <c:pt idx="2096">
                  <c:v>188.97149999999999</c:v>
                </c:pt>
                <c:pt idx="2097">
                  <c:v>189.072</c:v>
                </c:pt>
                <c:pt idx="2098">
                  <c:v>189.1748</c:v>
                </c:pt>
                <c:pt idx="2099">
                  <c:v>189.28360000000001</c:v>
                </c:pt>
                <c:pt idx="2100">
                  <c:v>189.38159999999999</c:v>
                </c:pt>
                <c:pt idx="2101">
                  <c:v>189.47470000000001</c:v>
                </c:pt>
                <c:pt idx="2102">
                  <c:v>189.56950000000001</c:v>
                </c:pt>
                <c:pt idx="2103">
                  <c:v>189.66980000000001</c:v>
                </c:pt>
                <c:pt idx="2104">
                  <c:v>189.76740000000001</c:v>
                </c:pt>
                <c:pt idx="2105">
                  <c:v>189.86539999999999</c:v>
                </c:pt>
                <c:pt idx="2106">
                  <c:v>189.9666</c:v>
                </c:pt>
                <c:pt idx="2107">
                  <c:v>190.0557</c:v>
                </c:pt>
                <c:pt idx="2108">
                  <c:v>190.14529999999999</c:v>
                </c:pt>
                <c:pt idx="2109">
                  <c:v>190.24610000000001</c:v>
                </c:pt>
                <c:pt idx="2110">
                  <c:v>190.3518</c:v>
                </c:pt>
                <c:pt idx="2111">
                  <c:v>190.44720000000001</c:v>
                </c:pt>
                <c:pt idx="2112">
                  <c:v>190.547</c:v>
                </c:pt>
                <c:pt idx="2113">
                  <c:v>190.63679999999999</c:v>
                </c:pt>
                <c:pt idx="2114">
                  <c:v>190.74119999999999</c:v>
                </c:pt>
                <c:pt idx="2115">
                  <c:v>190.85669999999999</c:v>
                </c:pt>
                <c:pt idx="2116">
                  <c:v>190.9588</c:v>
                </c:pt>
                <c:pt idx="2117">
                  <c:v>191.0539</c:v>
                </c:pt>
                <c:pt idx="2118">
                  <c:v>191.15450000000001</c:v>
                </c:pt>
                <c:pt idx="2119">
                  <c:v>191.26429999999999</c:v>
                </c:pt>
                <c:pt idx="2120">
                  <c:v>191.3647</c:v>
                </c:pt>
                <c:pt idx="2121">
                  <c:v>191.46799999999999</c:v>
                </c:pt>
                <c:pt idx="2122">
                  <c:v>191.5652</c:v>
                </c:pt>
                <c:pt idx="2123">
                  <c:v>191.66139999999999</c:v>
                </c:pt>
                <c:pt idx="2124">
                  <c:v>191.7688</c:v>
                </c:pt>
                <c:pt idx="2125">
                  <c:v>191.86580000000001</c:v>
                </c:pt>
                <c:pt idx="2126">
                  <c:v>191.958</c:v>
                </c:pt>
                <c:pt idx="2127">
                  <c:v>192.06819999999999</c:v>
                </c:pt>
                <c:pt idx="2128">
                  <c:v>192.18129999999999</c:v>
                </c:pt>
                <c:pt idx="2129">
                  <c:v>192.28559999999999</c:v>
                </c:pt>
                <c:pt idx="2130">
                  <c:v>192.39269999999999</c:v>
                </c:pt>
                <c:pt idx="2131">
                  <c:v>192.4898</c:v>
                </c:pt>
                <c:pt idx="2132">
                  <c:v>192.58160000000001</c:v>
                </c:pt>
                <c:pt idx="2133">
                  <c:v>192.67439999999999</c:v>
                </c:pt>
                <c:pt idx="2134">
                  <c:v>192.7714</c:v>
                </c:pt>
                <c:pt idx="2135">
                  <c:v>192.86680000000001</c:v>
                </c:pt>
                <c:pt idx="2136">
                  <c:v>192.95679999999999</c:v>
                </c:pt>
                <c:pt idx="2137">
                  <c:v>193.0574</c:v>
                </c:pt>
                <c:pt idx="2138">
                  <c:v>193.16839999999999</c:v>
                </c:pt>
                <c:pt idx="2139">
                  <c:v>193.26840000000001</c:v>
                </c:pt>
                <c:pt idx="2140">
                  <c:v>193.38159999999999</c:v>
                </c:pt>
                <c:pt idx="2141">
                  <c:v>193.4786</c:v>
                </c:pt>
                <c:pt idx="2142">
                  <c:v>193.58240000000001</c:v>
                </c:pt>
                <c:pt idx="2143">
                  <c:v>193.6857</c:v>
                </c:pt>
                <c:pt idx="2144">
                  <c:v>193.77459999999999</c:v>
                </c:pt>
                <c:pt idx="2145">
                  <c:v>193.87440000000001</c:v>
                </c:pt>
                <c:pt idx="2146">
                  <c:v>193.97130000000001</c:v>
                </c:pt>
                <c:pt idx="2147">
                  <c:v>194.0744</c:v>
                </c:pt>
                <c:pt idx="2148">
                  <c:v>194.1738</c:v>
                </c:pt>
                <c:pt idx="2149">
                  <c:v>194.2714</c:v>
                </c:pt>
                <c:pt idx="2150">
                  <c:v>194.37799999999999</c:v>
                </c:pt>
                <c:pt idx="2151">
                  <c:v>194.48079999999999</c:v>
                </c:pt>
                <c:pt idx="2152">
                  <c:v>194.5959</c:v>
                </c:pt>
                <c:pt idx="2153">
                  <c:v>194.70519999999999</c:v>
                </c:pt>
                <c:pt idx="2154">
                  <c:v>194.80240000000001</c:v>
                </c:pt>
                <c:pt idx="2155">
                  <c:v>194.8963</c:v>
                </c:pt>
                <c:pt idx="2156">
                  <c:v>194.9949</c:v>
                </c:pt>
                <c:pt idx="2157">
                  <c:v>195.09780000000001</c:v>
                </c:pt>
                <c:pt idx="2158">
                  <c:v>195.19659999999999</c:v>
                </c:pt>
                <c:pt idx="2159">
                  <c:v>195.2987</c:v>
                </c:pt>
                <c:pt idx="2160">
                  <c:v>195.3897</c:v>
                </c:pt>
                <c:pt idx="2161">
                  <c:v>195.4819</c:v>
                </c:pt>
                <c:pt idx="2162">
                  <c:v>195.58189999999999</c:v>
                </c:pt>
                <c:pt idx="2163">
                  <c:v>195.68180000000001</c:v>
                </c:pt>
                <c:pt idx="2164">
                  <c:v>195.78309999999999</c:v>
                </c:pt>
                <c:pt idx="2165">
                  <c:v>195.86660000000001</c:v>
                </c:pt>
                <c:pt idx="2166">
                  <c:v>195.97929999999999</c:v>
                </c:pt>
                <c:pt idx="2167">
                  <c:v>196.09909999999999</c:v>
                </c:pt>
                <c:pt idx="2168">
                  <c:v>196.19239999999999</c:v>
                </c:pt>
                <c:pt idx="2169">
                  <c:v>196.2869</c:v>
                </c:pt>
                <c:pt idx="2170">
                  <c:v>196.3903</c:v>
                </c:pt>
                <c:pt idx="2171">
                  <c:v>196.482</c:v>
                </c:pt>
                <c:pt idx="2172">
                  <c:v>196.5728</c:v>
                </c:pt>
                <c:pt idx="2173">
                  <c:v>196.6728</c:v>
                </c:pt>
                <c:pt idx="2174">
                  <c:v>196.76589999999999</c:v>
                </c:pt>
                <c:pt idx="2175">
                  <c:v>196.86160000000001</c:v>
                </c:pt>
                <c:pt idx="2176">
                  <c:v>196.9675</c:v>
                </c:pt>
                <c:pt idx="2177">
                  <c:v>197.0675</c:v>
                </c:pt>
                <c:pt idx="2178">
                  <c:v>197.1704</c:v>
                </c:pt>
                <c:pt idx="2179">
                  <c:v>197.28290000000001</c:v>
                </c:pt>
                <c:pt idx="2180">
                  <c:v>197.37710000000001</c:v>
                </c:pt>
                <c:pt idx="2181">
                  <c:v>197.4708</c:v>
                </c:pt>
                <c:pt idx="2182">
                  <c:v>197.5745</c:v>
                </c:pt>
                <c:pt idx="2183">
                  <c:v>197.67080000000001</c:v>
                </c:pt>
                <c:pt idx="2184">
                  <c:v>197.76830000000001</c:v>
                </c:pt>
                <c:pt idx="2185">
                  <c:v>197.86439999999999</c:v>
                </c:pt>
                <c:pt idx="2186">
                  <c:v>197.96199999999999</c:v>
                </c:pt>
                <c:pt idx="2187">
                  <c:v>198.06280000000001</c:v>
                </c:pt>
                <c:pt idx="2188">
                  <c:v>198.16139999999999</c:v>
                </c:pt>
                <c:pt idx="2189">
                  <c:v>198.26509999999999</c:v>
                </c:pt>
              </c:numCache>
            </c:numRef>
          </c:xVal>
          <c:yVal>
            <c:numRef>
              <c:f>Data!$E$31:$E$32000</c:f>
              <c:numCache>
                <c:formatCode>General</c:formatCode>
                <c:ptCount val="31970"/>
                <c:pt idx="0">
                  <c:v>1.9074219999999999E-2</c:v>
                </c:pt>
                <c:pt idx="1">
                  <c:v>1.9036839999999999E-2</c:v>
                </c:pt>
                <c:pt idx="2">
                  <c:v>1.9182029999999999E-2</c:v>
                </c:pt>
                <c:pt idx="3">
                  <c:v>1.8777800000000001E-2</c:v>
                </c:pt>
                <c:pt idx="4">
                  <c:v>1.965219E-2</c:v>
                </c:pt>
                <c:pt idx="5">
                  <c:v>1.9252740000000001E-2</c:v>
                </c:pt>
                <c:pt idx="6">
                  <c:v>1.9327730000000001E-2</c:v>
                </c:pt>
                <c:pt idx="7">
                  <c:v>1.8933950000000001E-2</c:v>
                </c:pt>
                <c:pt idx="8">
                  <c:v>1.9125710000000001E-2</c:v>
                </c:pt>
                <c:pt idx="9">
                  <c:v>1.9238559999999998E-2</c:v>
                </c:pt>
                <c:pt idx="10">
                  <c:v>1.9509019999999998E-2</c:v>
                </c:pt>
                <c:pt idx="11">
                  <c:v>1.9201920000000001E-2</c:v>
                </c:pt>
                <c:pt idx="12">
                  <c:v>1.9067629999999999E-2</c:v>
                </c:pt>
                <c:pt idx="13">
                  <c:v>1.951698E-2</c:v>
                </c:pt>
                <c:pt idx="14">
                  <c:v>1.9171339999999999E-2</c:v>
                </c:pt>
                <c:pt idx="15">
                  <c:v>1.956687E-2</c:v>
                </c:pt>
                <c:pt idx="16">
                  <c:v>1.9622870000000001E-2</c:v>
                </c:pt>
                <c:pt idx="17">
                  <c:v>1.8990489999999999E-2</c:v>
                </c:pt>
                <c:pt idx="18">
                  <c:v>1.9181219999999999E-2</c:v>
                </c:pt>
                <c:pt idx="19">
                  <c:v>1.9515089999999999E-2</c:v>
                </c:pt>
                <c:pt idx="20">
                  <c:v>1.9140000000000001E-2</c:v>
                </c:pt>
                <c:pt idx="21">
                  <c:v>2.0002889999999999E-2</c:v>
                </c:pt>
                <c:pt idx="22">
                  <c:v>1.9547709999999999E-2</c:v>
                </c:pt>
                <c:pt idx="23">
                  <c:v>1.9175359999999999E-2</c:v>
                </c:pt>
                <c:pt idx="24">
                  <c:v>1.9795179999999999E-2</c:v>
                </c:pt>
                <c:pt idx="25">
                  <c:v>1.927241E-2</c:v>
                </c:pt>
                <c:pt idx="26">
                  <c:v>1.967882E-2</c:v>
                </c:pt>
                <c:pt idx="27">
                  <c:v>1.9080349999999999E-2</c:v>
                </c:pt>
                <c:pt idx="28">
                  <c:v>1.901398E-2</c:v>
                </c:pt>
                <c:pt idx="29">
                  <c:v>1.9476650000000002E-2</c:v>
                </c:pt>
                <c:pt idx="30">
                  <c:v>1.9302980000000001E-2</c:v>
                </c:pt>
                <c:pt idx="31">
                  <c:v>1.9221269999999999E-2</c:v>
                </c:pt>
                <c:pt idx="32">
                  <c:v>1.931474E-2</c:v>
                </c:pt>
                <c:pt idx="33">
                  <c:v>1.9622710000000002E-2</c:v>
                </c:pt>
                <c:pt idx="34">
                  <c:v>1.943539E-2</c:v>
                </c:pt>
                <c:pt idx="35">
                  <c:v>1.9342160000000001E-2</c:v>
                </c:pt>
                <c:pt idx="36">
                  <c:v>1.925408E-2</c:v>
                </c:pt>
                <c:pt idx="37">
                  <c:v>1.940414E-2</c:v>
                </c:pt>
                <c:pt idx="38">
                  <c:v>1.9401649999999999E-2</c:v>
                </c:pt>
                <c:pt idx="39">
                  <c:v>1.9283660000000001E-2</c:v>
                </c:pt>
                <c:pt idx="40">
                  <c:v>1.9832180000000001E-2</c:v>
                </c:pt>
                <c:pt idx="41">
                  <c:v>1.921813E-2</c:v>
                </c:pt>
                <c:pt idx="42">
                  <c:v>1.957509E-2</c:v>
                </c:pt>
                <c:pt idx="43">
                  <c:v>1.9774710000000001E-2</c:v>
                </c:pt>
                <c:pt idx="44">
                  <c:v>1.9571479999999999E-2</c:v>
                </c:pt>
                <c:pt idx="45">
                  <c:v>1.934406E-2</c:v>
                </c:pt>
                <c:pt idx="46">
                  <c:v>1.9165709999999999E-2</c:v>
                </c:pt>
                <c:pt idx="47">
                  <c:v>1.9481780000000001E-2</c:v>
                </c:pt>
                <c:pt idx="48">
                  <c:v>1.9288329999999999E-2</c:v>
                </c:pt>
                <c:pt idx="49">
                  <c:v>1.9448429999999999E-2</c:v>
                </c:pt>
                <c:pt idx="50">
                  <c:v>1.9210209999999998E-2</c:v>
                </c:pt>
                <c:pt idx="51">
                  <c:v>1.972906E-2</c:v>
                </c:pt>
                <c:pt idx="52">
                  <c:v>1.941712E-2</c:v>
                </c:pt>
                <c:pt idx="53">
                  <c:v>1.9204059999999998E-2</c:v>
                </c:pt>
                <c:pt idx="54">
                  <c:v>1.9569699999999999E-2</c:v>
                </c:pt>
                <c:pt idx="55">
                  <c:v>1.9644640000000001E-2</c:v>
                </c:pt>
                <c:pt idx="56">
                  <c:v>1.9679840000000001E-2</c:v>
                </c:pt>
                <c:pt idx="57">
                  <c:v>1.9427420000000001E-2</c:v>
                </c:pt>
                <c:pt idx="58">
                  <c:v>1.954386E-2</c:v>
                </c:pt>
                <c:pt idx="59">
                  <c:v>1.9509700000000001E-2</c:v>
                </c:pt>
                <c:pt idx="60">
                  <c:v>1.9344759999999999E-2</c:v>
                </c:pt>
                <c:pt idx="61">
                  <c:v>1.9729980000000001E-2</c:v>
                </c:pt>
                <c:pt idx="62">
                  <c:v>1.9662249999999999E-2</c:v>
                </c:pt>
                <c:pt idx="63">
                  <c:v>1.9370020000000002E-2</c:v>
                </c:pt>
                <c:pt idx="64">
                  <c:v>1.96413E-2</c:v>
                </c:pt>
                <c:pt idx="65">
                  <c:v>1.973863E-2</c:v>
                </c:pt>
                <c:pt idx="66">
                  <c:v>1.9564270000000002E-2</c:v>
                </c:pt>
                <c:pt idx="67">
                  <c:v>1.9620470000000001E-2</c:v>
                </c:pt>
                <c:pt idx="68">
                  <c:v>1.9600139999999999E-2</c:v>
                </c:pt>
                <c:pt idx="69">
                  <c:v>2.0068590000000001E-2</c:v>
                </c:pt>
                <c:pt idx="70">
                  <c:v>1.936734E-2</c:v>
                </c:pt>
                <c:pt idx="71">
                  <c:v>1.9510059999999999E-2</c:v>
                </c:pt>
                <c:pt idx="72">
                  <c:v>1.9596679999999998E-2</c:v>
                </c:pt>
                <c:pt idx="73">
                  <c:v>1.960812E-2</c:v>
                </c:pt>
                <c:pt idx="74">
                  <c:v>1.9485769999999999E-2</c:v>
                </c:pt>
                <c:pt idx="75">
                  <c:v>1.9579079999999999E-2</c:v>
                </c:pt>
                <c:pt idx="76">
                  <c:v>1.9705429999999999E-2</c:v>
                </c:pt>
                <c:pt idx="77">
                  <c:v>1.9563879999999999E-2</c:v>
                </c:pt>
                <c:pt idx="78">
                  <c:v>1.9418080000000001E-2</c:v>
                </c:pt>
                <c:pt idx="79">
                  <c:v>1.9967059999999998E-2</c:v>
                </c:pt>
                <c:pt idx="80">
                  <c:v>1.9416389999999999E-2</c:v>
                </c:pt>
                <c:pt idx="81">
                  <c:v>1.8997469999999999E-2</c:v>
                </c:pt>
                <c:pt idx="82">
                  <c:v>1.9393219999999999E-2</c:v>
                </c:pt>
                <c:pt idx="83">
                  <c:v>1.91243E-2</c:v>
                </c:pt>
                <c:pt idx="84">
                  <c:v>1.9973609999999999E-2</c:v>
                </c:pt>
                <c:pt idx="85">
                  <c:v>1.9418350000000001E-2</c:v>
                </c:pt>
                <c:pt idx="86">
                  <c:v>1.9193399999999999E-2</c:v>
                </c:pt>
                <c:pt idx="87">
                  <c:v>2.0032930000000001E-2</c:v>
                </c:pt>
                <c:pt idx="88">
                  <c:v>1.968313E-2</c:v>
                </c:pt>
                <c:pt idx="89">
                  <c:v>1.9638780000000002E-2</c:v>
                </c:pt>
                <c:pt idx="90">
                  <c:v>1.9548690000000001E-2</c:v>
                </c:pt>
                <c:pt idx="91">
                  <c:v>1.96373E-2</c:v>
                </c:pt>
                <c:pt idx="92">
                  <c:v>1.9705070000000002E-2</c:v>
                </c:pt>
                <c:pt idx="93">
                  <c:v>1.9817950000000001E-2</c:v>
                </c:pt>
                <c:pt idx="94">
                  <c:v>1.9606330000000002E-2</c:v>
                </c:pt>
                <c:pt idx="95">
                  <c:v>1.9892960000000001E-2</c:v>
                </c:pt>
                <c:pt idx="96">
                  <c:v>1.94713E-2</c:v>
                </c:pt>
                <c:pt idx="97">
                  <c:v>1.9651910000000002E-2</c:v>
                </c:pt>
                <c:pt idx="98">
                  <c:v>1.960367E-2</c:v>
                </c:pt>
                <c:pt idx="99">
                  <c:v>1.977015E-2</c:v>
                </c:pt>
                <c:pt idx="100">
                  <c:v>1.9384709999999999E-2</c:v>
                </c:pt>
                <c:pt idx="101">
                  <c:v>1.9727680000000001E-2</c:v>
                </c:pt>
                <c:pt idx="102">
                  <c:v>1.9522769999999998E-2</c:v>
                </c:pt>
                <c:pt idx="103">
                  <c:v>1.9400560000000001E-2</c:v>
                </c:pt>
                <c:pt idx="104">
                  <c:v>1.9508270000000001E-2</c:v>
                </c:pt>
                <c:pt idx="105">
                  <c:v>1.9354159999999999E-2</c:v>
                </c:pt>
                <c:pt idx="106">
                  <c:v>1.9835450000000001E-2</c:v>
                </c:pt>
                <c:pt idx="107">
                  <c:v>1.9668720000000001E-2</c:v>
                </c:pt>
                <c:pt idx="108">
                  <c:v>1.9642030000000001E-2</c:v>
                </c:pt>
                <c:pt idx="109">
                  <c:v>1.968344E-2</c:v>
                </c:pt>
                <c:pt idx="110">
                  <c:v>1.97536E-2</c:v>
                </c:pt>
                <c:pt idx="111">
                  <c:v>1.946204E-2</c:v>
                </c:pt>
                <c:pt idx="112">
                  <c:v>1.9624059999999999E-2</c:v>
                </c:pt>
                <c:pt idx="113">
                  <c:v>1.9807310000000002E-2</c:v>
                </c:pt>
                <c:pt idx="114">
                  <c:v>1.939219E-2</c:v>
                </c:pt>
                <c:pt idx="115">
                  <c:v>2.0038239999999999E-2</c:v>
                </c:pt>
                <c:pt idx="116">
                  <c:v>1.973863E-2</c:v>
                </c:pt>
                <c:pt idx="117">
                  <c:v>1.9777980000000001E-2</c:v>
                </c:pt>
                <c:pt idx="118">
                  <c:v>1.9423019999999999E-2</c:v>
                </c:pt>
                <c:pt idx="119">
                  <c:v>1.9605560000000001E-2</c:v>
                </c:pt>
                <c:pt idx="120">
                  <c:v>1.9607429999999999E-2</c:v>
                </c:pt>
                <c:pt idx="121">
                  <c:v>1.9695480000000001E-2</c:v>
                </c:pt>
                <c:pt idx="122">
                  <c:v>1.982335E-2</c:v>
                </c:pt>
                <c:pt idx="123">
                  <c:v>1.970409E-2</c:v>
                </c:pt>
                <c:pt idx="124">
                  <c:v>1.953274E-2</c:v>
                </c:pt>
                <c:pt idx="125">
                  <c:v>1.942601E-2</c:v>
                </c:pt>
                <c:pt idx="126">
                  <c:v>1.9831999999999999E-2</c:v>
                </c:pt>
                <c:pt idx="127">
                  <c:v>1.9871280000000002E-2</c:v>
                </c:pt>
                <c:pt idx="128">
                  <c:v>2.0024610000000002E-2</c:v>
                </c:pt>
                <c:pt idx="129">
                  <c:v>1.946082E-2</c:v>
                </c:pt>
                <c:pt idx="130">
                  <c:v>1.952052E-2</c:v>
                </c:pt>
                <c:pt idx="131">
                  <c:v>1.9449350000000001E-2</c:v>
                </c:pt>
                <c:pt idx="132">
                  <c:v>1.9725280000000001E-2</c:v>
                </c:pt>
                <c:pt idx="133">
                  <c:v>1.9777639999999999E-2</c:v>
                </c:pt>
                <c:pt idx="134">
                  <c:v>1.9460419999999999E-2</c:v>
                </c:pt>
                <c:pt idx="135">
                  <c:v>1.965281E-2</c:v>
                </c:pt>
                <c:pt idx="136">
                  <c:v>1.966847E-2</c:v>
                </c:pt>
                <c:pt idx="137">
                  <c:v>1.9670549999999998E-2</c:v>
                </c:pt>
                <c:pt idx="138">
                  <c:v>1.994247E-2</c:v>
                </c:pt>
                <c:pt idx="139">
                  <c:v>1.9601500000000001E-2</c:v>
                </c:pt>
                <c:pt idx="140">
                  <c:v>1.9780260000000001E-2</c:v>
                </c:pt>
                <c:pt idx="141">
                  <c:v>1.9652180000000002E-2</c:v>
                </c:pt>
                <c:pt idx="142">
                  <c:v>1.9543399999999999E-2</c:v>
                </c:pt>
                <c:pt idx="143">
                  <c:v>1.9828100000000001E-2</c:v>
                </c:pt>
                <c:pt idx="144">
                  <c:v>1.9713459999999999E-2</c:v>
                </c:pt>
                <c:pt idx="145">
                  <c:v>1.9355210000000001E-2</c:v>
                </c:pt>
                <c:pt idx="146">
                  <c:v>1.9504130000000001E-2</c:v>
                </c:pt>
                <c:pt idx="147">
                  <c:v>1.961796E-2</c:v>
                </c:pt>
                <c:pt idx="148">
                  <c:v>1.9587730000000001E-2</c:v>
                </c:pt>
                <c:pt idx="149">
                  <c:v>1.9944440000000001E-2</c:v>
                </c:pt>
                <c:pt idx="150">
                  <c:v>1.9693780000000001E-2</c:v>
                </c:pt>
                <c:pt idx="151">
                  <c:v>1.953268E-2</c:v>
                </c:pt>
                <c:pt idx="152">
                  <c:v>1.948594E-2</c:v>
                </c:pt>
                <c:pt idx="153">
                  <c:v>1.9626830000000001E-2</c:v>
                </c:pt>
                <c:pt idx="154">
                  <c:v>1.984884E-2</c:v>
                </c:pt>
                <c:pt idx="155">
                  <c:v>1.9740690000000002E-2</c:v>
                </c:pt>
                <c:pt idx="156">
                  <c:v>1.9463899999999999E-2</c:v>
                </c:pt>
                <c:pt idx="157">
                  <c:v>1.9854299999999998E-2</c:v>
                </c:pt>
                <c:pt idx="158">
                  <c:v>1.9877490000000001E-2</c:v>
                </c:pt>
                <c:pt idx="159">
                  <c:v>1.9603369999999998E-2</c:v>
                </c:pt>
                <c:pt idx="160">
                  <c:v>1.9605600000000001E-2</c:v>
                </c:pt>
                <c:pt idx="161">
                  <c:v>1.9679559999999999E-2</c:v>
                </c:pt>
                <c:pt idx="162">
                  <c:v>1.9668970000000001E-2</c:v>
                </c:pt>
                <c:pt idx="163">
                  <c:v>1.9742550000000001E-2</c:v>
                </c:pt>
                <c:pt idx="164">
                  <c:v>1.9628400000000001E-2</c:v>
                </c:pt>
                <c:pt idx="165">
                  <c:v>1.9616100000000001E-2</c:v>
                </c:pt>
                <c:pt idx="166">
                  <c:v>1.9659159999999998E-2</c:v>
                </c:pt>
                <c:pt idx="167">
                  <c:v>1.9645119999999999E-2</c:v>
                </c:pt>
                <c:pt idx="168">
                  <c:v>1.961837E-2</c:v>
                </c:pt>
                <c:pt idx="169">
                  <c:v>1.959663E-2</c:v>
                </c:pt>
                <c:pt idx="170">
                  <c:v>1.980492E-2</c:v>
                </c:pt>
                <c:pt idx="171">
                  <c:v>1.977976E-2</c:v>
                </c:pt>
                <c:pt idx="172">
                  <c:v>1.9545799999999999E-2</c:v>
                </c:pt>
                <c:pt idx="173">
                  <c:v>1.948573E-2</c:v>
                </c:pt>
                <c:pt idx="174">
                  <c:v>1.9634220000000001E-2</c:v>
                </c:pt>
                <c:pt idx="175">
                  <c:v>1.9693840000000001E-2</c:v>
                </c:pt>
                <c:pt idx="176">
                  <c:v>1.9517030000000001E-2</c:v>
                </c:pt>
                <c:pt idx="177">
                  <c:v>1.9762490000000001E-2</c:v>
                </c:pt>
                <c:pt idx="178">
                  <c:v>1.9699399999999999E-2</c:v>
                </c:pt>
                <c:pt idx="179">
                  <c:v>1.9694509999999998E-2</c:v>
                </c:pt>
                <c:pt idx="180">
                  <c:v>1.975035E-2</c:v>
                </c:pt>
                <c:pt idx="181">
                  <c:v>1.9536339999999999E-2</c:v>
                </c:pt>
                <c:pt idx="182">
                  <c:v>1.9649340000000001E-2</c:v>
                </c:pt>
                <c:pt idx="183">
                  <c:v>1.9904080000000001E-2</c:v>
                </c:pt>
                <c:pt idx="184">
                  <c:v>1.9534920000000001E-2</c:v>
                </c:pt>
                <c:pt idx="185">
                  <c:v>1.9532460000000001E-2</c:v>
                </c:pt>
                <c:pt idx="186">
                  <c:v>1.9542549999999999E-2</c:v>
                </c:pt>
                <c:pt idx="187">
                  <c:v>1.9664020000000001E-2</c:v>
                </c:pt>
                <c:pt idx="188">
                  <c:v>1.9701099999999999E-2</c:v>
                </c:pt>
                <c:pt idx="189">
                  <c:v>1.960928E-2</c:v>
                </c:pt>
                <c:pt idx="190">
                  <c:v>1.9619879999999999E-2</c:v>
                </c:pt>
                <c:pt idx="191">
                  <c:v>1.9534200000000002E-2</c:v>
                </c:pt>
                <c:pt idx="192">
                  <c:v>1.9499010000000001E-2</c:v>
                </c:pt>
                <c:pt idx="193">
                  <c:v>1.9440200000000001E-2</c:v>
                </c:pt>
                <c:pt idx="194">
                  <c:v>1.9602729999999999E-2</c:v>
                </c:pt>
                <c:pt idx="195">
                  <c:v>1.9610780000000001E-2</c:v>
                </c:pt>
                <c:pt idx="196">
                  <c:v>1.9694920000000001E-2</c:v>
                </c:pt>
                <c:pt idx="197">
                  <c:v>1.9757139999999999E-2</c:v>
                </c:pt>
                <c:pt idx="198">
                  <c:v>1.926951E-2</c:v>
                </c:pt>
                <c:pt idx="199">
                  <c:v>1.961916E-2</c:v>
                </c:pt>
                <c:pt idx="200">
                  <c:v>1.9789749999999998E-2</c:v>
                </c:pt>
                <c:pt idx="201">
                  <c:v>1.964956E-2</c:v>
                </c:pt>
                <c:pt idx="202">
                  <c:v>1.9747279999999999E-2</c:v>
                </c:pt>
                <c:pt idx="203">
                  <c:v>1.9463669999999999E-2</c:v>
                </c:pt>
                <c:pt idx="204">
                  <c:v>1.9333050000000001E-2</c:v>
                </c:pt>
                <c:pt idx="205">
                  <c:v>1.978713E-2</c:v>
                </c:pt>
                <c:pt idx="206">
                  <c:v>1.963819E-2</c:v>
                </c:pt>
                <c:pt idx="207">
                  <c:v>1.9607300000000001E-2</c:v>
                </c:pt>
                <c:pt idx="208">
                  <c:v>1.9446229999999998E-2</c:v>
                </c:pt>
                <c:pt idx="209">
                  <c:v>1.9678709999999999E-2</c:v>
                </c:pt>
                <c:pt idx="210">
                  <c:v>1.9419079999999998E-2</c:v>
                </c:pt>
                <c:pt idx="211">
                  <c:v>1.953121E-2</c:v>
                </c:pt>
                <c:pt idx="212">
                  <c:v>1.9499329999999999E-2</c:v>
                </c:pt>
                <c:pt idx="213">
                  <c:v>1.939888E-2</c:v>
                </c:pt>
                <c:pt idx="214">
                  <c:v>1.9494060000000001E-2</c:v>
                </c:pt>
                <c:pt idx="215">
                  <c:v>1.9483670000000002E-2</c:v>
                </c:pt>
                <c:pt idx="216">
                  <c:v>1.9495470000000001E-2</c:v>
                </c:pt>
                <c:pt idx="217">
                  <c:v>1.955908E-2</c:v>
                </c:pt>
                <c:pt idx="218">
                  <c:v>1.9329820000000001E-2</c:v>
                </c:pt>
                <c:pt idx="219">
                  <c:v>1.9419780000000001E-2</c:v>
                </c:pt>
                <c:pt idx="220">
                  <c:v>1.9386520000000001E-2</c:v>
                </c:pt>
                <c:pt idx="221">
                  <c:v>1.940803E-2</c:v>
                </c:pt>
                <c:pt idx="222">
                  <c:v>1.9378340000000001E-2</c:v>
                </c:pt>
                <c:pt idx="223">
                  <c:v>1.9203689999999999E-2</c:v>
                </c:pt>
                <c:pt idx="224">
                  <c:v>1.9513490000000001E-2</c:v>
                </c:pt>
                <c:pt idx="225">
                  <c:v>1.9337699999999999E-2</c:v>
                </c:pt>
                <c:pt idx="226">
                  <c:v>1.95432E-2</c:v>
                </c:pt>
                <c:pt idx="227">
                  <c:v>1.945125E-2</c:v>
                </c:pt>
                <c:pt idx="228">
                  <c:v>1.9268469999999999E-2</c:v>
                </c:pt>
                <c:pt idx="229">
                  <c:v>1.9145200000000001E-2</c:v>
                </c:pt>
                <c:pt idx="230">
                  <c:v>1.9305180000000002E-2</c:v>
                </c:pt>
                <c:pt idx="231">
                  <c:v>1.9287519999999999E-2</c:v>
                </c:pt>
                <c:pt idx="232">
                  <c:v>1.9280459999999999E-2</c:v>
                </c:pt>
                <c:pt idx="233">
                  <c:v>1.9224740000000001E-2</c:v>
                </c:pt>
                <c:pt idx="234">
                  <c:v>1.934549E-2</c:v>
                </c:pt>
                <c:pt idx="235">
                  <c:v>1.9384419999999999E-2</c:v>
                </c:pt>
                <c:pt idx="236">
                  <c:v>1.921465E-2</c:v>
                </c:pt>
                <c:pt idx="237">
                  <c:v>1.9145760000000001E-2</c:v>
                </c:pt>
                <c:pt idx="238">
                  <c:v>1.9187860000000001E-2</c:v>
                </c:pt>
                <c:pt idx="239">
                  <c:v>1.923368E-2</c:v>
                </c:pt>
                <c:pt idx="240">
                  <c:v>1.9259169999999999E-2</c:v>
                </c:pt>
                <c:pt idx="241">
                  <c:v>1.9135070000000001E-2</c:v>
                </c:pt>
                <c:pt idx="242">
                  <c:v>1.918837E-2</c:v>
                </c:pt>
                <c:pt idx="243">
                  <c:v>1.8934599999999999E-2</c:v>
                </c:pt>
                <c:pt idx="244">
                  <c:v>1.915762E-2</c:v>
                </c:pt>
                <c:pt idx="245">
                  <c:v>1.9165999999999999E-2</c:v>
                </c:pt>
                <c:pt idx="246">
                  <c:v>1.9066630000000001E-2</c:v>
                </c:pt>
                <c:pt idx="247">
                  <c:v>1.9114679999999998E-2</c:v>
                </c:pt>
                <c:pt idx="248">
                  <c:v>1.9064790000000002E-2</c:v>
                </c:pt>
                <c:pt idx="249">
                  <c:v>1.9163489999999998E-2</c:v>
                </c:pt>
                <c:pt idx="250">
                  <c:v>1.9106749999999999E-2</c:v>
                </c:pt>
                <c:pt idx="251">
                  <c:v>1.8873250000000001E-2</c:v>
                </c:pt>
                <c:pt idx="252">
                  <c:v>1.8963279999999999E-2</c:v>
                </c:pt>
                <c:pt idx="253">
                  <c:v>1.9287809999999999E-2</c:v>
                </c:pt>
                <c:pt idx="254">
                  <c:v>1.8886940000000001E-2</c:v>
                </c:pt>
                <c:pt idx="255">
                  <c:v>1.902531E-2</c:v>
                </c:pt>
                <c:pt idx="256">
                  <c:v>1.9102580000000001E-2</c:v>
                </c:pt>
                <c:pt idx="257">
                  <c:v>1.900052E-2</c:v>
                </c:pt>
                <c:pt idx="258">
                  <c:v>1.8964020000000002E-2</c:v>
                </c:pt>
                <c:pt idx="259">
                  <c:v>1.889946E-2</c:v>
                </c:pt>
                <c:pt idx="260">
                  <c:v>1.8920699999999999E-2</c:v>
                </c:pt>
                <c:pt idx="261">
                  <c:v>1.8849769999999998E-2</c:v>
                </c:pt>
                <c:pt idx="262">
                  <c:v>1.8856230000000002E-2</c:v>
                </c:pt>
                <c:pt idx="263">
                  <c:v>1.8959440000000001E-2</c:v>
                </c:pt>
                <c:pt idx="264">
                  <c:v>1.8998890000000001E-2</c:v>
                </c:pt>
                <c:pt idx="265">
                  <c:v>1.8736989999999999E-2</c:v>
                </c:pt>
                <c:pt idx="266">
                  <c:v>1.8819869999999999E-2</c:v>
                </c:pt>
                <c:pt idx="267">
                  <c:v>1.8910860000000002E-2</c:v>
                </c:pt>
                <c:pt idx="268">
                  <c:v>1.8790319999999999E-2</c:v>
                </c:pt>
                <c:pt idx="269">
                  <c:v>1.8705260000000001E-2</c:v>
                </c:pt>
                <c:pt idx="270">
                  <c:v>1.8836209999999999E-2</c:v>
                </c:pt>
                <c:pt idx="271">
                  <c:v>1.8784550000000001E-2</c:v>
                </c:pt>
                <c:pt idx="272">
                  <c:v>1.8677539999999999E-2</c:v>
                </c:pt>
                <c:pt idx="273">
                  <c:v>1.8547939999999999E-2</c:v>
                </c:pt>
                <c:pt idx="274">
                  <c:v>1.8741460000000001E-2</c:v>
                </c:pt>
                <c:pt idx="275">
                  <c:v>1.8760160000000001E-2</c:v>
                </c:pt>
                <c:pt idx="276">
                  <c:v>1.8721450000000001E-2</c:v>
                </c:pt>
                <c:pt idx="277">
                  <c:v>1.8722340000000001E-2</c:v>
                </c:pt>
                <c:pt idx="278">
                  <c:v>1.8656180000000001E-2</c:v>
                </c:pt>
                <c:pt idx="279">
                  <c:v>1.8491090000000002E-2</c:v>
                </c:pt>
                <c:pt idx="280">
                  <c:v>1.8634319999999999E-2</c:v>
                </c:pt>
                <c:pt idx="281">
                  <c:v>1.8491299999999999E-2</c:v>
                </c:pt>
                <c:pt idx="282">
                  <c:v>1.8590220000000001E-2</c:v>
                </c:pt>
                <c:pt idx="283">
                  <c:v>1.873768E-2</c:v>
                </c:pt>
                <c:pt idx="284">
                  <c:v>1.8581400000000001E-2</c:v>
                </c:pt>
                <c:pt idx="285">
                  <c:v>1.8618490000000001E-2</c:v>
                </c:pt>
                <c:pt idx="286">
                  <c:v>1.8552539999999999E-2</c:v>
                </c:pt>
                <c:pt idx="287">
                  <c:v>1.8450689999999999E-2</c:v>
                </c:pt>
                <c:pt idx="288">
                  <c:v>1.8487E-2</c:v>
                </c:pt>
                <c:pt idx="289">
                  <c:v>1.8631680000000001E-2</c:v>
                </c:pt>
                <c:pt idx="290">
                  <c:v>1.8354280000000001E-2</c:v>
                </c:pt>
                <c:pt idx="291">
                  <c:v>1.8447660000000001E-2</c:v>
                </c:pt>
                <c:pt idx="292">
                  <c:v>1.8512830000000001E-2</c:v>
                </c:pt>
                <c:pt idx="293">
                  <c:v>1.8394839999999999E-2</c:v>
                </c:pt>
                <c:pt idx="294">
                  <c:v>1.8418239999999999E-2</c:v>
                </c:pt>
                <c:pt idx="295">
                  <c:v>1.8500079999999999E-2</c:v>
                </c:pt>
                <c:pt idx="296">
                  <c:v>1.851154E-2</c:v>
                </c:pt>
                <c:pt idx="297">
                  <c:v>1.8574159999999999E-2</c:v>
                </c:pt>
                <c:pt idx="298">
                  <c:v>1.828308E-2</c:v>
                </c:pt>
                <c:pt idx="299">
                  <c:v>1.8320969999999999E-2</c:v>
                </c:pt>
                <c:pt idx="300">
                  <c:v>1.8145580000000001E-2</c:v>
                </c:pt>
                <c:pt idx="301">
                  <c:v>1.837345E-2</c:v>
                </c:pt>
                <c:pt idx="302">
                  <c:v>1.8391060000000001E-2</c:v>
                </c:pt>
                <c:pt idx="303">
                  <c:v>1.839031E-2</c:v>
                </c:pt>
                <c:pt idx="304">
                  <c:v>1.84577E-2</c:v>
                </c:pt>
                <c:pt idx="305">
                  <c:v>1.8110660000000001E-2</c:v>
                </c:pt>
                <c:pt idx="306">
                  <c:v>1.8328520000000001E-2</c:v>
                </c:pt>
                <c:pt idx="307">
                  <c:v>1.8399550000000001E-2</c:v>
                </c:pt>
                <c:pt idx="308">
                  <c:v>1.816125E-2</c:v>
                </c:pt>
                <c:pt idx="309">
                  <c:v>1.8111700000000001E-2</c:v>
                </c:pt>
                <c:pt idx="310">
                  <c:v>1.8153619999999999E-2</c:v>
                </c:pt>
                <c:pt idx="311">
                  <c:v>1.8368410000000002E-2</c:v>
                </c:pt>
                <c:pt idx="312">
                  <c:v>1.8381640000000001E-2</c:v>
                </c:pt>
                <c:pt idx="313">
                  <c:v>1.826351E-2</c:v>
                </c:pt>
                <c:pt idx="314">
                  <c:v>1.817819E-2</c:v>
                </c:pt>
                <c:pt idx="315">
                  <c:v>1.8172669999999998E-2</c:v>
                </c:pt>
                <c:pt idx="316">
                  <c:v>1.821441E-2</c:v>
                </c:pt>
                <c:pt idx="317">
                  <c:v>1.817686E-2</c:v>
                </c:pt>
                <c:pt idx="318">
                  <c:v>1.8183660000000001E-2</c:v>
                </c:pt>
                <c:pt idx="319">
                  <c:v>1.8154969999999999E-2</c:v>
                </c:pt>
                <c:pt idx="320">
                  <c:v>1.817038E-2</c:v>
                </c:pt>
                <c:pt idx="321">
                  <c:v>1.8112030000000001E-2</c:v>
                </c:pt>
                <c:pt idx="322">
                  <c:v>1.8084989999999999E-2</c:v>
                </c:pt>
                <c:pt idx="323">
                  <c:v>1.814321E-2</c:v>
                </c:pt>
                <c:pt idx="324">
                  <c:v>1.8027419999999999E-2</c:v>
                </c:pt>
                <c:pt idx="325">
                  <c:v>1.8009669999999998E-2</c:v>
                </c:pt>
                <c:pt idx="326">
                  <c:v>1.8071750000000001E-2</c:v>
                </c:pt>
                <c:pt idx="327">
                  <c:v>1.792564E-2</c:v>
                </c:pt>
                <c:pt idx="328">
                  <c:v>1.8013000000000001E-2</c:v>
                </c:pt>
                <c:pt idx="329">
                  <c:v>1.805236E-2</c:v>
                </c:pt>
                <c:pt idx="330">
                  <c:v>1.8031800000000001E-2</c:v>
                </c:pt>
                <c:pt idx="331">
                  <c:v>1.7925259999999998E-2</c:v>
                </c:pt>
                <c:pt idx="332">
                  <c:v>1.792587E-2</c:v>
                </c:pt>
                <c:pt idx="333">
                  <c:v>1.797035E-2</c:v>
                </c:pt>
                <c:pt idx="334">
                  <c:v>1.79227E-2</c:v>
                </c:pt>
                <c:pt idx="335">
                  <c:v>1.7917809999999999E-2</c:v>
                </c:pt>
                <c:pt idx="336">
                  <c:v>1.7989749999999999E-2</c:v>
                </c:pt>
                <c:pt idx="337">
                  <c:v>1.79233E-2</c:v>
                </c:pt>
                <c:pt idx="338">
                  <c:v>1.7893679999999999E-2</c:v>
                </c:pt>
                <c:pt idx="339">
                  <c:v>1.7961359999999999E-2</c:v>
                </c:pt>
                <c:pt idx="340">
                  <c:v>1.7874850000000001E-2</c:v>
                </c:pt>
                <c:pt idx="341">
                  <c:v>1.7847519999999999E-2</c:v>
                </c:pt>
                <c:pt idx="342">
                  <c:v>1.7914260000000001E-2</c:v>
                </c:pt>
                <c:pt idx="343">
                  <c:v>1.7840120000000001E-2</c:v>
                </c:pt>
                <c:pt idx="344">
                  <c:v>1.7879340000000001E-2</c:v>
                </c:pt>
                <c:pt idx="345">
                  <c:v>1.7731E-2</c:v>
                </c:pt>
                <c:pt idx="346">
                  <c:v>1.7838099999999999E-2</c:v>
                </c:pt>
                <c:pt idx="347">
                  <c:v>1.7976880000000001E-2</c:v>
                </c:pt>
                <c:pt idx="348">
                  <c:v>1.7782619999999999E-2</c:v>
                </c:pt>
                <c:pt idx="349">
                  <c:v>1.7843620000000001E-2</c:v>
                </c:pt>
                <c:pt idx="350">
                  <c:v>1.7762119999999999E-2</c:v>
                </c:pt>
                <c:pt idx="351">
                  <c:v>1.7840020000000002E-2</c:v>
                </c:pt>
                <c:pt idx="352">
                  <c:v>1.778855E-2</c:v>
                </c:pt>
                <c:pt idx="353">
                  <c:v>1.77235E-2</c:v>
                </c:pt>
                <c:pt idx="354">
                  <c:v>1.7722089999999999E-2</c:v>
                </c:pt>
                <c:pt idx="355">
                  <c:v>1.780288E-2</c:v>
                </c:pt>
                <c:pt idx="356">
                  <c:v>1.7776449999999999E-2</c:v>
                </c:pt>
                <c:pt idx="357">
                  <c:v>1.7691430000000001E-2</c:v>
                </c:pt>
                <c:pt idx="358">
                  <c:v>1.7754820000000001E-2</c:v>
                </c:pt>
                <c:pt idx="359">
                  <c:v>1.7726889999999999E-2</c:v>
                </c:pt>
                <c:pt idx="360">
                  <c:v>1.7810010000000001E-2</c:v>
                </c:pt>
                <c:pt idx="361">
                  <c:v>1.7678490000000002E-2</c:v>
                </c:pt>
                <c:pt idx="362">
                  <c:v>1.7738520000000001E-2</c:v>
                </c:pt>
                <c:pt idx="363">
                  <c:v>1.7658569999999998E-2</c:v>
                </c:pt>
                <c:pt idx="364">
                  <c:v>1.7600029999999999E-2</c:v>
                </c:pt>
                <c:pt idx="365">
                  <c:v>1.7780839999999999E-2</c:v>
                </c:pt>
                <c:pt idx="366">
                  <c:v>1.7600009999999999E-2</c:v>
                </c:pt>
                <c:pt idx="367">
                  <c:v>1.7710440000000001E-2</c:v>
                </c:pt>
                <c:pt idx="368">
                  <c:v>1.7696699999999999E-2</c:v>
                </c:pt>
                <c:pt idx="369">
                  <c:v>1.7756230000000001E-2</c:v>
                </c:pt>
                <c:pt idx="370">
                  <c:v>1.7412380000000002E-2</c:v>
                </c:pt>
                <c:pt idx="371">
                  <c:v>1.774796E-2</c:v>
                </c:pt>
                <c:pt idx="372">
                  <c:v>1.7699719999999999E-2</c:v>
                </c:pt>
                <c:pt idx="373">
                  <c:v>1.7691700000000001E-2</c:v>
                </c:pt>
                <c:pt idx="374">
                  <c:v>1.7737030000000001E-2</c:v>
                </c:pt>
                <c:pt idx="375">
                  <c:v>1.7660519999999999E-2</c:v>
                </c:pt>
                <c:pt idx="376">
                  <c:v>1.7785249999999999E-2</c:v>
                </c:pt>
                <c:pt idx="377">
                  <c:v>1.760511E-2</c:v>
                </c:pt>
                <c:pt idx="378">
                  <c:v>1.76148E-2</c:v>
                </c:pt>
                <c:pt idx="379">
                  <c:v>1.758906E-2</c:v>
                </c:pt>
                <c:pt idx="380">
                  <c:v>1.7610959999999998E-2</c:v>
                </c:pt>
                <c:pt idx="381">
                  <c:v>1.7614540000000001E-2</c:v>
                </c:pt>
                <c:pt idx="382">
                  <c:v>1.758436E-2</c:v>
                </c:pt>
                <c:pt idx="383">
                  <c:v>1.7599739999999999E-2</c:v>
                </c:pt>
                <c:pt idx="384">
                  <c:v>1.7633099999999999E-2</c:v>
                </c:pt>
                <c:pt idx="385">
                  <c:v>1.754404E-2</c:v>
                </c:pt>
                <c:pt idx="386">
                  <c:v>1.7562310000000001E-2</c:v>
                </c:pt>
                <c:pt idx="387">
                  <c:v>1.7448720000000001E-2</c:v>
                </c:pt>
                <c:pt idx="388">
                  <c:v>1.755369E-2</c:v>
                </c:pt>
                <c:pt idx="389">
                  <c:v>1.7612300000000001E-2</c:v>
                </c:pt>
                <c:pt idx="390">
                  <c:v>1.7628910000000001E-2</c:v>
                </c:pt>
                <c:pt idx="391">
                  <c:v>1.7564139999999999E-2</c:v>
                </c:pt>
                <c:pt idx="392">
                  <c:v>1.7578980000000001E-2</c:v>
                </c:pt>
                <c:pt idx="393">
                  <c:v>1.7722229999999999E-2</c:v>
                </c:pt>
                <c:pt idx="394">
                  <c:v>1.754141E-2</c:v>
                </c:pt>
                <c:pt idx="395">
                  <c:v>1.762536E-2</c:v>
                </c:pt>
                <c:pt idx="396">
                  <c:v>1.7610799999999999E-2</c:v>
                </c:pt>
                <c:pt idx="397">
                  <c:v>1.7551859999999999E-2</c:v>
                </c:pt>
                <c:pt idx="398">
                  <c:v>1.7487889999999999E-2</c:v>
                </c:pt>
                <c:pt idx="399">
                  <c:v>1.746555E-2</c:v>
                </c:pt>
                <c:pt idx="400">
                  <c:v>1.755048E-2</c:v>
                </c:pt>
                <c:pt idx="401">
                  <c:v>1.753528E-2</c:v>
                </c:pt>
                <c:pt idx="402">
                  <c:v>1.7657929999999999E-2</c:v>
                </c:pt>
                <c:pt idx="403">
                  <c:v>1.7564650000000001E-2</c:v>
                </c:pt>
                <c:pt idx="404">
                  <c:v>1.7596420000000002E-2</c:v>
                </c:pt>
                <c:pt idx="405">
                  <c:v>1.751103E-2</c:v>
                </c:pt>
                <c:pt idx="406">
                  <c:v>1.762385E-2</c:v>
                </c:pt>
                <c:pt idx="407">
                  <c:v>1.7496520000000002E-2</c:v>
                </c:pt>
                <c:pt idx="408">
                  <c:v>1.7533630000000001E-2</c:v>
                </c:pt>
                <c:pt idx="409">
                  <c:v>1.753298E-2</c:v>
                </c:pt>
                <c:pt idx="410">
                  <c:v>1.7506029999999999E-2</c:v>
                </c:pt>
                <c:pt idx="411">
                  <c:v>1.754996E-2</c:v>
                </c:pt>
                <c:pt idx="412">
                  <c:v>1.758465E-2</c:v>
                </c:pt>
                <c:pt idx="413">
                  <c:v>1.7623139999999999E-2</c:v>
                </c:pt>
                <c:pt idx="414">
                  <c:v>1.7518820000000001E-2</c:v>
                </c:pt>
                <c:pt idx="415">
                  <c:v>1.750316E-2</c:v>
                </c:pt>
                <c:pt idx="416">
                  <c:v>1.7538350000000001E-2</c:v>
                </c:pt>
                <c:pt idx="417">
                  <c:v>1.7602400000000001E-2</c:v>
                </c:pt>
                <c:pt idx="418">
                  <c:v>1.756972E-2</c:v>
                </c:pt>
                <c:pt idx="419">
                  <c:v>1.7551170000000001E-2</c:v>
                </c:pt>
                <c:pt idx="420">
                  <c:v>1.7655130000000002E-2</c:v>
                </c:pt>
                <c:pt idx="421">
                  <c:v>1.762538E-2</c:v>
                </c:pt>
                <c:pt idx="422">
                  <c:v>1.7399709999999999E-2</c:v>
                </c:pt>
                <c:pt idx="423">
                  <c:v>1.757272E-2</c:v>
                </c:pt>
                <c:pt idx="424">
                  <c:v>1.7589790000000001E-2</c:v>
                </c:pt>
                <c:pt idx="425">
                  <c:v>1.753563E-2</c:v>
                </c:pt>
                <c:pt idx="426">
                  <c:v>1.7586729999999998E-2</c:v>
                </c:pt>
                <c:pt idx="427">
                  <c:v>1.7692889999999999E-2</c:v>
                </c:pt>
                <c:pt idx="428">
                  <c:v>1.761335E-2</c:v>
                </c:pt>
                <c:pt idx="429">
                  <c:v>1.7444629999999999E-2</c:v>
                </c:pt>
                <c:pt idx="430">
                  <c:v>1.758887E-2</c:v>
                </c:pt>
                <c:pt idx="431">
                  <c:v>1.7600080000000001E-2</c:v>
                </c:pt>
                <c:pt idx="432">
                  <c:v>1.7623590000000001E-2</c:v>
                </c:pt>
                <c:pt idx="433">
                  <c:v>1.7683979999999998E-2</c:v>
                </c:pt>
                <c:pt idx="434">
                  <c:v>1.7659459999999998E-2</c:v>
                </c:pt>
                <c:pt idx="435">
                  <c:v>1.757361E-2</c:v>
                </c:pt>
                <c:pt idx="436">
                  <c:v>1.760217E-2</c:v>
                </c:pt>
                <c:pt idx="437">
                  <c:v>1.7609980000000001E-2</c:v>
                </c:pt>
                <c:pt idx="438">
                  <c:v>1.7625539999999999E-2</c:v>
                </c:pt>
                <c:pt idx="439">
                  <c:v>1.7652459999999998E-2</c:v>
                </c:pt>
                <c:pt idx="440">
                  <c:v>1.7516139999999999E-2</c:v>
                </c:pt>
                <c:pt idx="441">
                  <c:v>1.7619719999999998E-2</c:v>
                </c:pt>
                <c:pt idx="442">
                  <c:v>1.7634009999999999E-2</c:v>
                </c:pt>
                <c:pt idx="443">
                  <c:v>1.763149E-2</c:v>
                </c:pt>
                <c:pt idx="444">
                  <c:v>1.7654019999999999E-2</c:v>
                </c:pt>
                <c:pt idx="445">
                  <c:v>1.754795E-2</c:v>
                </c:pt>
                <c:pt idx="446">
                  <c:v>1.7616639999999999E-2</c:v>
                </c:pt>
                <c:pt idx="447">
                  <c:v>1.7642910000000001E-2</c:v>
                </c:pt>
                <c:pt idx="448">
                  <c:v>1.7759130000000001E-2</c:v>
                </c:pt>
                <c:pt idx="449">
                  <c:v>1.7616690000000001E-2</c:v>
                </c:pt>
                <c:pt idx="450">
                  <c:v>1.7729829999999999E-2</c:v>
                </c:pt>
                <c:pt idx="451">
                  <c:v>1.7626220000000001E-2</c:v>
                </c:pt>
                <c:pt idx="452">
                  <c:v>1.7641710000000001E-2</c:v>
                </c:pt>
                <c:pt idx="453">
                  <c:v>1.7635479999999999E-2</c:v>
                </c:pt>
                <c:pt idx="454">
                  <c:v>1.7751200000000002E-2</c:v>
                </c:pt>
                <c:pt idx="455">
                  <c:v>1.7705829999999999E-2</c:v>
                </c:pt>
                <c:pt idx="456">
                  <c:v>1.7623719999999999E-2</c:v>
                </c:pt>
                <c:pt idx="457">
                  <c:v>1.7621990000000001E-2</c:v>
                </c:pt>
                <c:pt idx="458">
                  <c:v>1.7733510000000001E-2</c:v>
                </c:pt>
                <c:pt idx="459">
                  <c:v>1.7845280000000002E-2</c:v>
                </c:pt>
                <c:pt idx="460">
                  <c:v>1.767254E-2</c:v>
                </c:pt>
                <c:pt idx="461">
                  <c:v>1.7673069999999999E-2</c:v>
                </c:pt>
                <c:pt idx="462">
                  <c:v>1.7729890000000002E-2</c:v>
                </c:pt>
                <c:pt idx="463">
                  <c:v>1.7676810000000001E-2</c:v>
                </c:pt>
                <c:pt idx="464">
                  <c:v>1.7759670000000002E-2</c:v>
                </c:pt>
                <c:pt idx="465">
                  <c:v>1.7693879999999999E-2</c:v>
                </c:pt>
                <c:pt idx="466">
                  <c:v>1.7720349999999999E-2</c:v>
                </c:pt>
                <c:pt idx="467">
                  <c:v>1.7800699999999999E-2</c:v>
                </c:pt>
                <c:pt idx="468">
                  <c:v>1.771178E-2</c:v>
                </c:pt>
                <c:pt idx="469">
                  <c:v>1.773605E-2</c:v>
                </c:pt>
                <c:pt idx="470">
                  <c:v>1.776898E-2</c:v>
                </c:pt>
                <c:pt idx="471">
                  <c:v>1.7800630000000001E-2</c:v>
                </c:pt>
                <c:pt idx="472">
                  <c:v>1.777196E-2</c:v>
                </c:pt>
                <c:pt idx="473">
                  <c:v>1.774125E-2</c:v>
                </c:pt>
                <c:pt idx="474">
                  <c:v>1.7896459999999999E-2</c:v>
                </c:pt>
                <c:pt idx="475">
                  <c:v>1.7769879999999998E-2</c:v>
                </c:pt>
                <c:pt idx="476">
                  <c:v>1.781522E-2</c:v>
                </c:pt>
                <c:pt idx="477">
                  <c:v>1.7872820000000001E-2</c:v>
                </c:pt>
                <c:pt idx="478">
                  <c:v>1.782984E-2</c:v>
                </c:pt>
                <c:pt idx="479">
                  <c:v>1.7839020000000001E-2</c:v>
                </c:pt>
                <c:pt idx="480">
                  <c:v>1.7925259999999998E-2</c:v>
                </c:pt>
                <c:pt idx="481">
                  <c:v>1.787366E-2</c:v>
                </c:pt>
                <c:pt idx="482">
                  <c:v>1.7802080000000001E-2</c:v>
                </c:pt>
                <c:pt idx="483">
                  <c:v>1.7781410000000001E-2</c:v>
                </c:pt>
                <c:pt idx="484">
                  <c:v>1.7980010000000001E-2</c:v>
                </c:pt>
                <c:pt idx="485">
                  <c:v>1.774761E-2</c:v>
                </c:pt>
                <c:pt idx="486">
                  <c:v>1.7935320000000001E-2</c:v>
                </c:pt>
                <c:pt idx="487">
                  <c:v>1.799974E-2</c:v>
                </c:pt>
                <c:pt idx="488">
                  <c:v>1.7941740000000001E-2</c:v>
                </c:pt>
                <c:pt idx="489">
                  <c:v>1.7980380000000001E-2</c:v>
                </c:pt>
                <c:pt idx="490">
                  <c:v>1.792535E-2</c:v>
                </c:pt>
                <c:pt idx="491">
                  <c:v>1.793842E-2</c:v>
                </c:pt>
                <c:pt idx="492">
                  <c:v>1.7863750000000001E-2</c:v>
                </c:pt>
                <c:pt idx="493">
                  <c:v>1.7915210000000001E-2</c:v>
                </c:pt>
                <c:pt idx="494">
                  <c:v>1.8028300000000001E-2</c:v>
                </c:pt>
                <c:pt idx="495">
                  <c:v>1.7968060000000001E-2</c:v>
                </c:pt>
                <c:pt idx="496">
                  <c:v>1.7985040000000001E-2</c:v>
                </c:pt>
                <c:pt idx="497">
                  <c:v>1.8013189999999998E-2</c:v>
                </c:pt>
                <c:pt idx="498">
                  <c:v>1.79513E-2</c:v>
                </c:pt>
                <c:pt idx="499">
                  <c:v>1.8013339999999999E-2</c:v>
                </c:pt>
                <c:pt idx="500">
                  <c:v>1.82078E-2</c:v>
                </c:pt>
                <c:pt idx="501">
                  <c:v>1.803739E-2</c:v>
                </c:pt>
                <c:pt idx="502">
                  <c:v>1.7973599999999999E-2</c:v>
                </c:pt>
                <c:pt idx="503">
                  <c:v>1.8072330000000001E-2</c:v>
                </c:pt>
                <c:pt idx="504">
                  <c:v>1.7953259999999999E-2</c:v>
                </c:pt>
                <c:pt idx="505">
                  <c:v>1.8131379999999999E-2</c:v>
                </c:pt>
                <c:pt idx="506">
                  <c:v>1.8178E-2</c:v>
                </c:pt>
                <c:pt idx="507">
                  <c:v>1.8065709999999999E-2</c:v>
                </c:pt>
                <c:pt idx="508">
                  <c:v>1.806137E-2</c:v>
                </c:pt>
                <c:pt idx="509">
                  <c:v>1.8043670000000001E-2</c:v>
                </c:pt>
                <c:pt idx="510">
                  <c:v>1.8261650000000001E-2</c:v>
                </c:pt>
                <c:pt idx="511">
                  <c:v>1.8136340000000001E-2</c:v>
                </c:pt>
                <c:pt idx="512">
                  <c:v>1.817332E-2</c:v>
                </c:pt>
                <c:pt idx="513">
                  <c:v>1.8187709999999999E-2</c:v>
                </c:pt>
                <c:pt idx="514">
                  <c:v>1.821033E-2</c:v>
                </c:pt>
                <c:pt idx="515">
                  <c:v>1.8239160000000001E-2</c:v>
                </c:pt>
                <c:pt idx="516">
                  <c:v>1.834498E-2</c:v>
                </c:pt>
                <c:pt idx="517">
                  <c:v>1.81616E-2</c:v>
                </c:pt>
                <c:pt idx="518">
                  <c:v>1.823E-2</c:v>
                </c:pt>
                <c:pt idx="519">
                  <c:v>1.81698E-2</c:v>
                </c:pt>
                <c:pt idx="520">
                  <c:v>1.8259060000000001E-2</c:v>
                </c:pt>
                <c:pt idx="521">
                  <c:v>1.838271E-2</c:v>
                </c:pt>
                <c:pt idx="522">
                  <c:v>1.8380779999999999E-2</c:v>
                </c:pt>
                <c:pt idx="523">
                  <c:v>1.8289679999999999E-2</c:v>
                </c:pt>
                <c:pt idx="524">
                  <c:v>1.8229889999999999E-2</c:v>
                </c:pt>
                <c:pt idx="525">
                  <c:v>1.8339339999999999E-2</c:v>
                </c:pt>
                <c:pt idx="526">
                  <c:v>1.8469840000000001E-2</c:v>
                </c:pt>
                <c:pt idx="527">
                  <c:v>1.8270109999999999E-2</c:v>
                </c:pt>
                <c:pt idx="528">
                  <c:v>1.8443950000000001E-2</c:v>
                </c:pt>
                <c:pt idx="529">
                  <c:v>1.8402680000000001E-2</c:v>
                </c:pt>
                <c:pt idx="530">
                  <c:v>1.8436399999999999E-2</c:v>
                </c:pt>
                <c:pt idx="531">
                  <c:v>1.840758E-2</c:v>
                </c:pt>
                <c:pt idx="532">
                  <c:v>1.8504280000000001E-2</c:v>
                </c:pt>
                <c:pt idx="533">
                  <c:v>1.8437490000000001E-2</c:v>
                </c:pt>
                <c:pt idx="534">
                  <c:v>1.8457299999999999E-2</c:v>
                </c:pt>
                <c:pt idx="535">
                  <c:v>1.861231E-2</c:v>
                </c:pt>
                <c:pt idx="536">
                  <c:v>1.8565660000000001E-2</c:v>
                </c:pt>
                <c:pt idx="537">
                  <c:v>1.8692739999999999E-2</c:v>
                </c:pt>
                <c:pt idx="538">
                  <c:v>1.8561859999999999E-2</c:v>
                </c:pt>
                <c:pt idx="539">
                  <c:v>1.8609899999999999E-2</c:v>
                </c:pt>
                <c:pt idx="540">
                  <c:v>1.881213E-2</c:v>
                </c:pt>
                <c:pt idx="541">
                  <c:v>1.8581960000000002E-2</c:v>
                </c:pt>
                <c:pt idx="542">
                  <c:v>1.8679339999999999E-2</c:v>
                </c:pt>
                <c:pt idx="543">
                  <c:v>1.8833550000000001E-2</c:v>
                </c:pt>
                <c:pt idx="544">
                  <c:v>1.8662049999999999E-2</c:v>
                </c:pt>
                <c:pt idx="545">
                  <c:v>1.8842959999999999E-2</c:v>
                </c:pt>
                <c:pt idx="546">
                  <c:v>1.8721560000000002E-2</c:v>
                </c:pt>
                <c:pt idx="547">
                  <c:v>1.877264E-2</c:v>
                </c:pt>
                <c:pt idx="548">
                  <c:v>1.8809309999999999E-2</c:v>
                </c:pt>
                <c:pt idx="549">
                  <c:v>1.891201E-2</c:v>
                </c:pt>
                <c:pt idx="550">
                  <c:v>1.9000030000000001E-2</c:v>
                </c:pt>
                <c:pt idx="551">
                  <c:v>1.8947599999999998E-2</c:v>
                </c:pt>
                <c:pt idx="552">
                  <c:v>1.8887830000000001E-2</c:v>
                </c:pt>
                <c:pt idx="553">
                  <c:v>1.9033169999999999E-2</c:v>
                </c:pt>
                <c:pt idx="554">
                  <c:v>1.8918020000000001E-2</c:v>
                </c:pt>
                <c:pt idx="555">
                  <c:v>1.9016089999999999E-2</c:v>
                </c:pt>
                <c:pt idx="556">
                  <c:v>1.8996450000000002E-2</c:v>
                </c:pt>
                <c:pt idx="557">
                  <c:v>1.9153320000000001E-2</c:v>
                </c:pt>
                <c:pt idx="558">
                  <c:v>1.914192E-2</c:v>
                </c:pt>
                <c:pt idx="559">
                  <c:v>1.9100619999999999E-2</c:v>
                </c:pt>
                <c:pt idx="560">
                  <c:v>1.9253639999999999E-2</c:v>
                </c:pt>
                <c:pt idx="561">
                  <c:v>1.9128019999999999E-2</c:v>
                </c:pt>
                <c:pt idx="562">
                  <c:v>1.9188719999999999E-2</c:v>
                </c:pt>
                <c:pt idx="563">
                  <c:v>1.9100809999999999E-2</c:v>
                </c:pt>
                <c:pt idx="564">
                  <c:v>1.935653E-2</c:v>
                </c:pt>
                <c:pt idx="565">
                  <c:v>1.9160440000000001E-2</c:v>
                </c:pt>
                <c:pt idx="566">
                  <c:v>1.9293520000000002E-2</c:v>
                </c:pt>
                <c:pt idx="567">
                  <c:v>1.9285980000000001E-2</c:v>
                </c:pt>
                <c:pt idx="568">
                  <c:v>1.9406099999999999E-2</c:v>
                </c:pt>
                <c:pt idx="569">
                  <c:v>1.9402590000000001E-2</c:v>
                </c:pt>
                <c:pt idx="570">
                  <c:v>1.9292819999999999E-2</c:v>
                </c:pt>
                <c:pt idx="571">
                  <c:v>1.95421E-2</c:v>
                </c:pt>
                <c:pt idx="572">
                  <c:v>1.9567950000000001E-2</c:v>
                </c:pt>
                <c:pt idx="573">
                  <c:v>1.9363680000000001E-2</c:v>
                </c:pt>
                <c:pt idx="574">
                  <c:v>1.946258E-2</c:v>
                </c:pt>
                <c:pt idx="575">
                  <c:v>1.955927E-2</c:v>
                </c:pt>
                <c:pt idx="576">
                  <c:v>1.9581620000000001E-2</c:v>
                </c:pt>
                <c:pt idx="577">
                  <c:v>1.9573630000000002E-2</c:v>
                </c:pt>
                <c:pt idx="578">
                  <c:v>1.9623399999999999E-2</c:v>
                </c:pt>
                <c:pt idx="579">
                  <c:v>1.9685040000000001E-2</c:v>
                </c:pt>
                <c:pt idx="580">
                  <c:v>1.9688799999999999E-2</c:v>
                </c:pt>
                <c:pt idx="581">
                  <c:v>1.9673840000000001E-2</c:v>
                </c:pt>
                <c:pt idx="582">
                  <c:v>1.967849E-2</c:v>
                </c:pt>
                <c:pt idx="583">
                  <c:v>1.9759309999999999E-2</c:v>
                </c:pt>
                <c:pt idx="584">
                  <c:v>1.956428E-2</c:v>
                </c:pt>
                <c:pt idx="585">
                  <c:v>1.9689109999999999E-2</c:v>
                </c:pt>
                <c:pt idx="586">
                  <c:v>1.97979E-2</c:v>
                </c:pt>
                <c:pt idx="587">
                  <c:v>1.9833750000000001E-2</c:v>
                </c:pt>
                <c:pt idx="588">
                  <c:v>1.969715E-2</c:v>
                </c:pt>
                <c:pt idx="589">
                  <c:v>1.994887E-2</c:v>
                </c:pt>
                <c:pt idx="590">
                  <c:v>1.9807760000000001E-2</c:v>
                </c:pt>
                <c:pt idx="591">
                  <c:v>1.9863209999999999E-2</c:v>
                </c:pt>
                <c:pt idx="592">
                  <c:v>1.9883319999999999E-2</c:v>
                </c:pt>
                <c:pt idx="593">
                  <c:v>1.997289E-2</c:v>
                </c:pt>
                <c:pt idx="594">
                  <c:v>1.9992630000000001E-2</c:v>
                </c:pt>
                <c:pt idx="595">
                  <c:v>2.004156E-2</c:v>
                </c:pt>
                <c:pt idx="596">
                  <c:v>1.996566E-2</c:v>
                </c:pt>
                <c:pt idx="597">
                  <c:v>2.0072509999999998E-2</c:v>
                </c:pt>
                <c:pt idx="598">
                  <c:v>2.0020340000000001E-2</c:v>
                </c:pt>
                <c:pt idx="599">
                  <c:v>2.025397E-2</c:v>
                </c:pt>
                <c:pt idx="600">
                  <c:v>2.0113220000000001E-2</c:v>
                </c:pt>
                <c:pt idx="601">
                  <c:v>2.0301420000000001E-2</c:v>
                </c:pt>
                <c:pt idx="602">
                  <c:v>2.015863E-2</c:v>
                </c:pt>
                <c:pt idx="603">
                  <c:v>2.0247060000000001E-2</c:v>
                </c:pt>
                <c:pt idx="604">
                  <c:v>2.0323910000000001E-2</c:v>
                </c:pt>
                <c:pt idx="605">
                  <c:v>2.035735E-2</c:v>
                </c:pt>
                <c:pt idx="606">
                  <c:v>2.037622E-2</c:v>
                </c:pt>
                <c:pt idx="607">
                  <c:v>2.0263739999999999E-2</c:v>
                </c:pt>
                <c:pt idx="608">
                  <c:v>2.0291380000000001E-2</c:v>
                </c:pt>
                <c:pt idx="609">
                  <c:v>2.0356329999999999E-2</c:v>
                </c:pt>
                <c:pt idx="610">
                  <c:v>2.0534790000000001E-2</c:v>
                </c:pt>
                <c:pt idx="611">
                  <c:v>2.0375839999999999E-2</c:v>
                </c:pt>
                <c:pt idx="612">
                  <c:v>2.0495570000000001E-2</c:v>
                </c:pt>
                <c:pt idx="613">
                  <c:v>2.0491430000000001E-2</c:v>
                </c:pt>
                <c:pt idx="614">
                  <c:v>2.0550659999999998E-2</c:v>
                </c:pt>
                <c:pt idx="615">
                  <c:v>2.0580040000000001E-2</c:v>
                </c:pt>
                <c:pt idx="616">
                  <c:v>2.0638409999999999E-2</c:v>
                </c:pt>
                <c:pt idx="617">
                  <c:v>2.0830919999999999E-2</c:v>
                </c:pt>
                <c:pt idx="618">
                  <c:v>2.064937E-2</c:v>
                </c:pt>
                <c:pt idx="619">
                  <c:v>2.058347E-2</c:v>
                </c:pt>
                <c:pt idx="620">
                  <c:v>2.0797650000000001E-2</c:v>
                </c:pt>
                <c:pt idx="621">
                  <c:v>2.0601330000000001E-2</c:v>
                </c:pt>
                <c:pt idx="622">
                  <c:v>2.0742610000000002E-2</c:v>
                </c:pt>
                <c:pt idx="623">
                  <c:v>2.0932079999999999E-2</c:v>
                </c:pt>
                <c:pt idx="624">
                  <c:v>2.093588E-2</c:v>
                </c:pt>
                <c:pt idx="625">
                  <c:v>2.0912699999999999E-2</c:v>
                </c:pt>
                <c:pt idx="626">
                  <c:v>2.110244E-2</c:v>
                </c:pt>
                <c:pt idx="627">
                  <c:v>2.084358E-2</c:v>
                </c:pt>
                <c:pt idx="628">
                  <c:v>2.0964839999999998E-2</c:v>
                </c:pt>
                <c:pt idx="629">
                  <c:v>2.1048339999999999E-2</c:v>
                </c:pt>
                <c:pt idx="630">
                  <c:v>2.1100600000000001E-2</c:v>
                </c:pt>
                <c:pt idx="631">
                  <c:v>2.107842E-2</c:v>
                </c:pt>
                <c:pt idx="632">
                  <c:v>2.1281600000000001E-2</c:v>
                </c:pt>
                <c:pt idx="633">
                  <c:v>2.1184689999999999E-2</c:v>
                </c:pt>
                <c:pt idx="634">
                  <c:v>2.1133269999999999E-2</c:v>
                </c:pt>
                <c:pt idx="635">
                  <c:v>2.120762E-2</c:v>
                </c:pt>
                <c:pt idx="636">
                  <c:v>2.1285169999999999E-2</c:v>
                </c:pt>
                <c:pt idx="637">
                  <c:v>2.1528240000000001E-2</c:v>
                </c:pt>
                <c:pt idx="638">
                  <c:v>2.12515E-2</c:v>
                </c:pt>
                <c:pt idx="639">
                  <c:v>2.1253729999999998E-2</c:v>
                </c:pt>
                <c:pt idx="640">
                  <c:v>2.1447219999999999E-2</c:v>
                </c:pt>
                <c:pt idx="641">
                  <c:v>2.1399899999999999E-2</c:v>
                </c:pt>
                <c:pt idx="642">
                  <c:v>2.1519489999999999E-2</c:v>
                </c:pt>
                <c:pt idx="643">
                  <c:v>2.151287E-2</c:v>
                </c:pt>
                <c:pt idx="644">
                  <c:v>2.1715479999999999E-2</c:v>
                </c:pt>
                <c:pt idx="645">
                  <c:v>2.1699719999999999E-2</c:v>
                </c:pt>
                <c:pt idx="646">
                  <c:v>2.1588639999999999E-2</c:v>
                </c:pt>
                <c:pt idx="647">
                  <c:v>2.1605360000000001E-2</c:v>
                </c:pt>
                <c:pt idx="648">
                  <c:v>2.1721440000000002E-2</c:v>
                </c:pt>
                <c:pt idx="649">
                  <c:v>2.1785160000000001E-2</c:v>
                </c:pt>
                <c:pt idx="650">
                  <c:v>2.196996E-2</c:v>
                </c:pt>
                <c:pt idx="651">
                  <c:v>2.177728E-2</c:v>
                </c:pt>
                <c:pt idx="652">
                  <c:v>2.178186E-2</c:v>
                </c:pt>
                <c:pt idx="653">
                  <c:v>2.2127109999999998E-2</c:v>
                </c:pt>
                <c:pt idx="654">
                  <c:v>2.1932299999999998E-2</c:v>
                </c:pt>
                <c:pt idx="655">
                  <c:v>2.1830780000000001E-2</c:v>
                </c:pt>
                <c:pt idx="656">
                  <c:v>2.203716E-2</c:v>
                </c:pt>
                <c:pt idx="657">
                  <c:v>2.1909600000000001E-2</c:v>
                </c:pt>
                <c:pt idx="658">
                  <c:v>2.2189380000000002E-2</c:v>
                </c:pt>
                <c:pt idx="659">
                  <c:v>2.2046639999999999E-2</c:v>
                </c:pt>
                <c:pt idx="660">
                  <c:v>2.2280649999999999E-2</c:v>
                </c:pt>
                <c:pt idx="661">
                  <c:v>2.2175670000000001E-2</c:v>
                </c:pt>
                <c:pt idx="662">
                  <c:v>2.223982E-2</c:v>
                </c:pt>
                <c:pt idx="663">
                  <c:v>2.2325060000000001E-2</c:v>
                </c:pt>
                <c:pt idx="664">
                  <c:v>2.238712E-2</c:v>
                </c:pt>
                <c:pt idx="665">
                  <c:v>2.2492120000000001E-2</c:v>
                </c:pt>
                <c:pt idx="666">
                  <c:v>2.2383710000000001E-2</c:v>
                </c:pt>
                <c:pt idx="667">
                  <c:v>2.2514960000000001E-2</c:v>
                </c:pt>
                <c:pt idx="668">
                  <c:v>2.2253439999999999E-2</c:v>
                </c:pt>
                <c:pt idx="669">
                  <c:v>2.2685790000000001E-2</c:v>
                </c:pt>
                <c:pt idx="670">
                  <c:v>2.246677E-2</c:v>
                </c:pt>
                <c:pt idx="671">
                  <c:v>2.2757050000000001E-2</c:v>
                </c:pt>
                <c:pt idx="672">
                  <c:v>2.2741560000000001E-2</c:v>
                </c:pt>
                <c:pt idx="673">
                  <c:v>2.265172E-2</c:v>
                </c:pt>
                <c:pt idx="674">
                  <c:v>2.2825519999999998E-2</c:v>
                </c:pt>
                <c:pt idx="675">
                  <c:v>2.2872279999999998E-2</c:v>
                </c:pt>
                <c:pt idx="676">
                  <c:v>2.2710770000000002E-2</c:v>
                </c:pt>
                <c:pt idx="677">
                  <c:v>2.3141459999999999E-2</c:v>
                </c:pt>
                <c:pt idx="678">
                  <c:v>2.2815970000000001E-2</c:v>
                </c:pt>
                <c:pt idx="679">
                  <c:v>2.3154589999999999E-2</c:v>
                </c:pt>
                <c:pt idx="680">
                  <c:v>2.3123069999999999E-2</c:v>
                </c:pt>
                <c:pt idx="681">
                  <c:v>2.2965940000000001E-2</c:v>
                </c:pt>
                <c:pt idx="682">
                  <c:v>2.2953540000000001E-2</c:v>
                </c:pt>
                <c:pt idx="683">
                  <c:v>2.3117260000000001E-2</c:v>
                </c:pt>
                <c:pt idx="684">
                  <c:v>2.315774E-2</c:v>
                </c:pt>
                <c:pt idx="685">
                  <c:v>2.3368960000000001E-2</c:v>
                </c:pt>
                <c:pt idx="686">
                  <c:v>2.3323900000000002E-2</c:v>
                </c:pt>
                <c:pt idx="687">
                  <c:v>2.3335470000000001E-2</c:v>
                </c:pt>
                <c:pt idx="688">
                  <c:v>2.3592470000000001E-2</c:v>
                </c:pt>
                <c:pt idx="689">
                  <c:v>2.361162E-2</c:v>
                </c:pt>
                <c:pt idx="690">
                  <c:v>2.3504859999999999E-2</c:v>
                </c:pt>
                <c:pt idx="691">
                  <c:v>2.3496090000000001E-2</c:v>
                </c:pt>
                <c:pt idx="692">
                  <c:v>2.3640399999999999E-2</c:v>
                </c:pt>
                <c:pt idx="693">
                  <c:v>2.3638039999999999E-2</c:v>
                </c:pt>
                <c:pt idx="694">
                  <c:v>2.3705449999999999E-2</c:v>
                </c:pt>
                <c:pt idx="695">
                  <c:v>2.3855020000000001E-2</c:v>
                </c:pt>
                <c:pt idx="696">
                  <c:v>2.37997E-2</c:v>
                </c:pt>
                <c:pt idx="697">
                  <c:v>2.3789419999999999E-2</c:v>
                </c:pt>
                <c:pt idx="698">
                  <c:v>2.404102E-2</c:v>
                </c:pt>
                <c:pt idx="699">
                  <c:v>2.407229E-2</c:v>
                </c:pt>
                <c:pt idx="700">
                  <c:v>2.3911680000000001E-2</c:v>
                </c:pt>
                <c:pt idx="701">
                  <c:v>2.3978200000000002E-2</c:v>
                </c:pt>
                <c:pt idx="702">
                  <c:v>2.4184489999999999E-2</c:v>
                </c:pt>
                <c:pt idx="703">
                  <c:v>2.4202379999999999E-2</c:v>
                </c:pt>
                <c:pt idx="704">
                  <c:v>2.4137860000000001E-2</c:v>
                </c:pt>
                <c:pt idx="705">
                  <c:v>2.43284E-2</c:v>
                </c:pt>
                <c:pt idx="706">
                  <c:v>2.435534E-2</c:v>
                </c:pt>
                <c:pt idx="707">
                  <c:v>2.4508749999999999E-2</c:v>
                </c:pt>
                <c:pt idx="708">
                  <c:v>2.4388300000000002E-2</c:v>
                </c:pt>
                <c:pt idx="709">
                  <c:v>2.45358E-2</c:v>
                </c:pt>
                <c:pt idx="710">
                  <c:v>2.4624960000000001E-2</c:v>
                </c:pt>
                <c:pt idx="711">
                  <c:v>2.4531629999999999E-2</c:v>
                </c:pt>
                <c:pt idx="712">
                  <c:v>2.4747499999999999E-2</c:v>
                </c:pt>
                <c:pt idx="713">
                  <c:v>2.4805379999999998E-2</c:v>
                </c:pt>
                <c:pt idx="714">
                  <c:v>2.475923E-2</c:v>
                </c:pt>
                <c:pt idx="715">
                  <c:v>2.4809729999999999E-2</c:v>
                </c:pt>
                <c:pt idx="716">
                  <c:v>2.484041E-2</c:v>
                </c:pt>
                <c:pt idx="717">
                  <c:v>2.5000959999999999E-2</c:v>
                </c:pt>
                <c:pt idx="718">
                  <c:v>2.5047900000000001E-2</c:v>
                </c:pt>
                <c:pt idx="719">
                  <c:v>2.5137240000000002E-2</c:v>
                </c:pt>
                <c:pt idx="720">
                  <c:v>2.5150659999999998E-2</c:v>
                </c:pt>
                <c:pt idx="721">
                  <c:v>2.5087129999999999E-2</c:v>
                </c:pt>
                <c:pt idx="722">
                  <c:v>2.5388810000000001E-2</c:v>
                </c:pt>
                <c:pt idx="723">
                  <c:v>2.5298020000000001E-2</c:v>
                </c:pt>
                <c:pt idx="724">
                  <c:v>2.5265860000000001E-2</c:v>
                </c:pt>
                <c:pt idx="725">
                  <c:v>2.567968E-2</c:v>
                </c:pt>
                <c:pt idx="726">
                  <c:v>2.5406439999999999E-2</c:v>
                </c:pt>
                <c:pt idx="727">
                  <c:v>2.558939E-2</c:v>
                </c:pt>
                <c:pt idx="728">
                  <c:v>2.574276E-2</c:v>
                </c:pt>
                <c:pt idx="729">
                  <c:v>2.5729060000000002E-2</c:v>
                </c:pt>
                <c:pt idx="730">
                  <c:v>2.5640799999999998E-2</c:v>
                </c:pt>
                <c:pt idx="731">
                  <c:v>2.5876150000000001E-2</c:v>
                </c:pt>
                <c:pt idx="732">
                  <c:v>2.603223E-2</c:v>
                </c:pt>
                <c:pt idx="733">
                  <c:v>2.5960779999999999E-2</c:v>
                </c:pt>
                <c:pt idx="734">
                  <c:v>2.5928880000000001E-2</c:v>
                </c:pt>
                <c:pt idx="735">
                  <c:v>2.5882909999999999E-2</c:v>
                </c:pt>
                <c:pt idx="736">
                  <c:v>2.6257889999999999E-2</c:v>
                </c:pt>
                <c:pt idx="737">
                  <c:v>2.613648E-2</c:v>
                </c:pt>
                <c:pt idx="738">
                  <c:v>2.6290529999999999E-2</c:v>
                </c:pt>
                <c:pt idx="739">
                  <c:v>2.6342899999999999E-2</c:v>
                </c:pt>
                <c:pt idx="740">
                  <c:v>2.6415040000000001E-2</c:v>
                </c:pt>
                <c:pt idx="741">
                  <c:v>2.6406099999999998E-2</c:v>
                </c:pt>
                <c:pt idx="742">
                  <c:v>2.6443649999999999E-2</c:v>
                </c:pt>
                <c:pt idx="743">
                  <c:v>2.6424969999999999E-2</c:v>
                </c:pt>
                <c:pt idx="744">
                  <c:v>2.6757530000000002E-2</c:v>
                </c:pt>
                <c:pt idx="745">
                  <c:v>2.664271E-2</c:v>
                </c:pt>
                <c:pt idx="746">
                  <c:v>2.6979940000000001E-2</c:v>
                </c:pt>
                <c:pt idx="747">
                  <c:v>2.687726E-2</c:v>
                </c:pt>
                <c:pt idx="748">
                  <c:v>2.6699420000000001E-2</c:v>
                </c:pt>
                <c:pt idx="749">
                  <c:v>2.706068E-2</c:v>
                </c:pt>
                <c:pt idx="750">
                  <c:v>2.707002E-2</c:v>
                </c:pt>
                <c:pt idx="751">
                  <c:v>2.732325E-2</c:v>
                </c:pt>
                <c:pt idx="752">
                  <c:v>2.7078040000000001E-2</c:v>
                </c:pt>
                <c:pt idx="753">
                  <c:v>2.7294519999999999E-2</c:v>
                </c:pt>
                <c:pt idx="754">
                  <c:v>2.727135E-2</c:v>
                </c:pt>
                <c:pt idx="755">
                  <c:v>2.724654E-2</c:v>
                </c:pt>
                <c:pt idx="756">
                  <c:v>2.7573520000000001E-2</c:v>
                </c:pt>
                <c:pt idx="757">
                  <c:v>2.7507380000000001E-2</c:v>
                </c:pt>
                <c:pt idx="758">
                  <c:v>2.7534059999999999E-2</c:v>
                </c:pt>
                <c:pt idx="759">
                  <c:v>2.767174E-2</c:v>
                </c:pt>
                <c:pt idx="760">
                  <c:v>2.7853820000000001E-2</c:v>
                </c:pt>
                <c:pt idx="761">
                  <c:v>2.7841419999999999E-2</c:v>
                </c:pt>
                <c:pt idx="762">
                  <c:v>2.792354E-2</c:v>
                </c:pt>
                <c:pt idx="763">
                  <c:v>2.7984129999999999E-2</c:v>
                </c:pt>
                <c:pt idx="764">
                  <c:v>2.8166739999999999E-2</c:v>
                </c:pt>
                <c:pt idx="765">
                  <c:v>2.8164720000000001E-2</c:v>
                </c:pt>
                <c:pt idx="766">
                  <c:v>2.81496E-2</c:v>
                </c:pt>
                <c:pt idx="767">
                  <c:v>2.8357239999999999E-2</c:v>
                </c:pt>
                <c:pt idx="768">
                  <c:v>2.8327390000000001E-2</c:v>
                </c:pt>
                <c:pt idx="769">
                  <c:v>2.8263610000000002E-2</c:v>
                </c:pt>
                <c:pt idx="770">
                  <c:v>2.8600509999999999E-2</c:v>
                </c:pt>
                <c:pt idx="771">
                  <c:v>2.86094E-2</c:v>
                </c:pt>
                <c:pt idx="772">
                  <c:v>2.8596340000000001E-2</c:v>
                </c:pt>
                <c:pt idx="773">
                  <c:v>2.879934E-2</c:v>
                </c:pt>
                <c:pt idx="774">
                  <c:v>2.8925289999999999E-2</c:v>
                </c:pt>
                <c:pt idx="775">
                  <c:v>2.89682E-2</c:v>
                </c:pt>
                <c:pt idx="776">
                  <c:v>2.888572E-2</c:v>
                </c:pt>
                <c:pt idx="777">
                  <c:v>2.8923560000000001E-2</c:v>
                </c:pt>
                <c:pt idx="778">
                  <c:v>2.9107060000000001E-2</c:v>
                </c:pt>
                <c:pt idx="779">
                  <c:v>2.908407E-2</c:v>
                </c:pt>
                <c:pt idx="780">
                  <c:v>2.9294210000000001E-2</c:v>
                </c:pt>
                <c:pt idx="781">
                  <c:v>2.9370159999999999E-2</c:v>
                </c:pt>
                <c:pt idx="782">
                  <c:v>2.9446110000000001E-2</c:v>
                </c:pt>
                <c:pt idx="783">
                  <c:v>2.9642600000000002E-2</c:v>
                </c:pt>
                <c:pt idx="784">
                  <c:v>2.9708439999999999E-2</c:v>
                </c:pt>
                <c:pt idx="785">
                  <c:v>2.9614089999999999E-2</c:v>
                </c:pt>
                <c:pt idx="786">
                  <c:v>2.979805E-2</c:v>
                </c:pt>
                <c:pt idx="787">
                  <c:v>2.9846419999999999E-2</c:v>
                </c:pt>
                <c:pt idx="788">
                  <c:v>2.9954870000000001E-2</c:v>
                </c:pt>
                <c:pt idx="789">
                  <c:v>3.0007140000000002E-2</c:v>
                </c:pt>
                <c:pt idx="790">
                  <c:v>3.0228499999999998E-2</c:v>
                </c:pt>
                <c:pt idx="791">
                  <c:v>3.0334199999999999E-2</c:v>
                </c:pt>
                <c:pt idx="792">
                  <c:v>3.017678E-2</c:v>
                </c:pt>
                <c:pt idx="793">
                  <c:v>3.0528340000000001E-2</c:v>
                </c:pt>
                <c:pt idx="794">
                  <c:v>3.0580280000000001E-2</c:v>
                </c:pt>
                <c:pt idx="795">
                  <c:v>3.0470850000000001E-2</c:v>
                </c:pt>
                <c:pt idx="796">
                  <c:v>3.0664420000000001E-2</c:v>
                </c:pt>
                <c:pt idx="797">
                  <c:v>3.0859040000000001E-2</c:v>
                </c:pt>
                <c:pt idx="798">
                  <c:v>3.0888769999999999E-2</c:v>
                </c:pt>
                <c:pt idx="799">
                  <c:v>3.101626E-2</c:v>
                </c:pt>
                <c:pt idx="800">
                  <c:v>3.1163920000000001E-2</c:v>
                </c:pt>
                <c:pt idx="801">
                  <c:v>3.1128059999999999E-2</c:v>
                </c:pt>
                <c:pt idx="802">
                  <c:v>3.126752E-2</c:v>
                </c:pt>
                <c:pt idx="803">
                  <c:v>3.1352659999999997E-2</c:v>
                </c:pt>
                <c:pt idx="804">
                  <c:v>3.1449560000000001E-2</c:v>
                </c:pt>
                <c:pt idx="805">
                  <c:v>3.1700239999999998E-2</c:v>
                </c:pt>
                <c:pt idx="806">
                  <c:v>3.160487E-2</c:v>
                </c:pt>
                <c:pt idx="807">
                  <c:v>3.1766889999999999E-2</c:v>
                </c:pt>
                <c:pt idx="808">
                  <c:v>3.1883500000000002E-2</c:v>
                </c:pt>
                <c:pt idx="809">
                  <c:v>3.2073020000000001E-2</c:v>
                </c:pt>
                <c:pt idx="810">
                  <c:v>3.2170940000000002E-2</c:v>
                </c:pt>
                <c:pt idx="811">
                  <c:v>3.2263939999999998E-2</c:v>
                </c:pt>
                <c:pt idx="812">
                  <c:v>3.2337400000000002E-2</c:v>
                </c:pt>
                <c:pt idx="813">
                  <c:v>3.2411740000000001E-2</c:v>
                </c:pt>
                <c:pt idx="814">
                  <c:v>3.251656E-2</c:v>
                </c:pt>
                <c:pt idx="815">
                  <c:v>3.2726560000000002E-2</c:v>
                </c:pt>
                <c:pt idx="816">
                  <c:v>3.2771349999999998E-2</c:v>
                </c:pt>
                <c:pt idx="817">
                  <c:v>3.294478E-2</c:v>
                </c:pt>
                <c:pt idx="818">
                  <c:v>3.3131500000000001E-2</c:v>
                </c:pt>
                <c:pt idx="819">
                  <c:v>3.308432E-2</c:v>
                </c:pt>
                <c:pt idx="820">
                  <c:v>3.3230530000000001E-2</c:v>
                </c:pt>
                <c:pt idx="821">
                  <c:v>3.3348839999999998E-2</c:v>
                </c:pt>
                <c:pt idx="822">
                  <c:v>3.352463E-2</c:v>
                </c:pt>
                <c:pt idx="823">
                  <c:v>3.3597370000000001E-2</c:v>
                </c:pt>
                <c:pt idx="824">
                  <c:v>3.3741699999999999E-2</c:v>
                </c:pt>
                <c:pt idx="825">
                  <c:v>3.3947900000000003E-2</c:v>
                </c:pt>
                <c:pt idx="826">
                  <c:v>3.4011180000000002E-2</c:v>
                </c:pt>
                <c:pt idx="827">
                  <c:v>3.418475E-2</c:v>
                </c:pt>
                <c:pt idx="828">
                  <c:v>3.4335520000000001E-2</c:v>
                </c:pt>
                <c:pt idx="829">
                  <c:v>3.4495930000000001E-2</c:v>
                </c:pt>
                <c:pt idx="830">
                  <c:v>3.4620379999999999E-2</c:v>
                </c:pt>
                <c:pt idx="831">
                  <c:v>3.4687950000000002E-2</c:v>
                </c:pt>
                <c:pt idx="832">
                  <c:v>3.4745909999999998E-2</c:v>
                </c:pt>
                <c:pt idx="833">
                  <c:v>3.5026290000000002E-2</c:v>
                </c:pt>
                <c:pt idx="834">
                  <c:v>3.5214429999999998E-2</c:v>
                </c:pt>
                <c:pt idx="835">
                  <c:v>3.5305999999999997E-2</c:v>
                </c:pt>
                <c:pt idx="836">
                  <c:v>3.5483899999999999E-2</c:v>
                </c:pt>
                <c:pt idx="837">
                  <c:v>3.5570600000000001E-2</c:v>
                </c:pt>
                <c:pt idx="838">
                  <c:v>3.5883470000000001E-2</c:v>
                </c:pt>
                <c:pt idx="839">
                  <c:v>3.5934559999999997E-2</c:v>
                </c:pt>
                <c:pt idx="840">
                  <c:v>3.5939359999999997E-2</c:v>
                </c:pt>
                <c:pt idx="841">
                  <c:v>3.6228129999999997E-2</c:v>
                </c:pt>
                <c:pt idx="842">
                  <c:v>3.6347259999999999E-2</c:v>
                </c:pt>
                <c:pt idx="843">
                  <c:v>3.6526469999999998E-2</c:v>
                </c:pt>
                <c:pt idx="844">
                  <c:v>3.6725510000000003E-2</c:v>
                </c:pt>
                <c:pt idx="845">
                  <c:v>3.6906960000000003E-2</c:v>
                </c:pt>
                <c:pt idx="846">
                  <c:v>3.6941269999999998E-2</c:v>
                </c:pt>
                <c:pt idx="847">
                  <c:v>3.717637E-2</c:v>
                </c:pt>
                <c:pt idx="848">
                  <c:v>3.744219E-2</c:v>
                </c:pt>
                <c:pt idx="849">
                  <c:v>3.7607309999999998E-2</c:v>
                </c:pt>
                <c:pt idx="850">
                  <c:v>3.7875850000000003E-2</c:v>
                </c:pt>
                <c:pt idx="851">
                  <c:v>3.791054E-2</c:v>
                </c:pt>
                <c:pt idx="852">
                  <c:v>3.8270779999999997E-2</c:v>
                </c:pt>
                <c:pt idx="853">
                  <c:v>3.8300279999999999E-2</c:v>
                </c:pt>
                <c:pt idx="854">
                  <c:v>3.8454950000000002E-2</c:v>
                </c:pt>
                <c:pt idx="855">
                  <c:v>3.8714430000000001E-2</c:v>
                </c:pt>
                <c:pt idx="856">
                  <c:v>3.895506E-2</c:v>
                </c:pt>
                <c:pt idx="857">
                  <c:v>3.9143280000000003E-2</c:v>
                </c:pt>
                <c:pt idx="858">
                  <c:v>3.9328889999999998E-2</c:v>
                </c:pt>
                <c:pt idx="859">
                  <c:v>3.9516889999999999E-2</c:v>
                </c:pt>
                <c:pt idx="860">
                  <c:v>3.9832199999999998E-2</c:v>
                </c:pt>
                <c:pt idx="861">
                  <c:v>3.9832800000000002E-2</c:v>
                </c:pt>
                <c:pt idx="862">
                  <c:v>4.0202969999999998E-2</c:v>
                </c:pt>
                <c:pt idx="863">
                  <c:v>4.0410019999999998E-2</c:v>
                </c:pt>
                <c:pt idx="864">
                  <c:v>4.053035E-2</c:v>
                </c:pt>
                <c:pt idx="865">
                  <c:v>4.076225E-2</c:v>
                </c:pt>
                <c:pt idx="866">
                  <c:v>4.0954890000000001E-2</c:v>
                </c:pt>
                <c:pt idx="867">
                  <c:v>4.1263849999999998E-2</c:v>
                </c:pt>
                <c:pt idx="868">
                  <c:v>4.1577580000000003E-2</c:v>
                </c:pt>
                <c:pt idx="869">
                  <c:v>4.1895679999999998E-2</c:v>
                </c:pt>
                <c:pt idx="870">
                  <c:v>4.195612E-2</c:v>
                </c:pt>
                <c:pt idx="871">
                  <c:v>4.236798E-2</c:v>
                </c:pt>
                <c:pt idx="872">
                  <c:v>4.2465570000000001E-2</c:v>
                </c:pt>
                <c:pt idx="873">
                  <c:v>4.2809470000000002E-2</c:v>
                </c:pt>
                <c:pt idx="874">
                  <c:v>4.3131200000000001E-2</c:v>
                </c:pt>
                <c:pt idx="875">
                  <c:v>4.3274119999999999E-2</c:v>
                </c:pt>
                <c:pt idx="876">
                  <c:v>4.3458940000000001E-2</c:v>
                </c:pt>
                <c:pt idx="877">
                  <c:v>4.3897739999999998E-2</c:v>
                </c:pt>
                <c:pt idx="878">
                  <c:v>4.410476E-2</c:v>
                </c:pt>
                <c:pt idx="879">
                  <c:v>4.4342350000000003E-2</c:v>
                </c:pt>
                <c:pt idx="880">
                  <c:v>4.472574E-2</c:v>
                </c:pt>
                <c:pt idx="881">
                  <c:v>4.4965400000000003E-2</c:v>
                </c:pt>
                <c:pt idx="882">
                  <c:v>4.536163E-2</c:v>
                </c:pt>
                <c:pt idx="883">
                  <c:v>4.5478980000000002E-2</c:v>
                </c:pt>
                <c:pt idx="884">
                  <c:v>4.5942120000000003E-2</c:v>
                </c:pt>
                <c:pt idx="885">
                  <c:v>4.6260469999999998E-2</c:v>
                </c:pt>
                <c:pt idx="886">
                  <c:v>4.6485329999999998E-2</c:v>
                </c:pt>
                <c:pt idx="887">
                  <c:v>4.6709939999999998E-2</c:v>
                </c:pt>
                <c:pt idx="888">
                  <c:v>4.7191919999999998E-2</c:v>
                </c:pt>
                <c:pt idx="889">
                  <c:v>4.7420320000000002E-2</c:v>
                </c:pt>
                <c:pt idx="890">
                  <c:v>4.7825439999999997E-2</c:v>
                </c:pt>
                <c:pt idx="891">
                  <c:v>4.821508E-2</c:v>
                </c:pt>
                <c:pt idx="892">
                  <c:v>4.8544329999999997E-2</c:v>
                </c:pt>
                <c:pt idx="893">
                  <c:v>4.881079E-2</c:v>
                </c:pt>
                <c:pt idx="894">
                  <c:v>4.9249759999999997E-2</c:v>
                </c:pt>
                <c:pt idx="895">
                  <c:v>4.9520450000000001E-2</c:v>
                </c:pt>
                <c:pt idx="896">
                  <c:v>4.9975640000000002E-2</c:v>
                </c:pt>
                <c:pt idx="897">
                  <c:v>5.0293459999999998E-2</c:v>
                </c:pt>
                <c:pt idx="898">
                  <c:v>5.0606100000000001E-2</c:v>
                </c:pt>
                <c:pt idx="899">
                  <c:v>5.1180169999999997E-2</c:v>
                </c:pt>
                <c:pt idx="900">
                  <c:v>5.1486780000000003E-2</c:v>
                </c:pt>
                <c:pt idx="901">
                  <c:v>5.1905069999999998E-2</c:v>
                </c:pt>
                <c:pt idx="902">
                  <c:v>5.2225420000000002E-2</c:v>
                </c:pt>
                <c:pt idx="903">
                  <c:v>5.2697220000000003E-2</c:v>
                </c:pt>
                <c:pt idx="904">
                  <c:v>5.3224500000000001E-2</c:v>
                </c:pt>
                <c:pt idx="905">
                  <c:v>5.3662759999999997E-2</c:v>
                </c:pt>
                <c:pt idx="906">
                  <c:v>5.3959489999999999E-2</c:v>
                </c:pt>
                <c:pt idx="907">
                  <c:v>5.4571540000000002E-2</c:v>
                </c:pt>
                <c:pt idx="908">
                  <c:v>5.5052459999999998E-2</c:v>
                </c:pt>
                <c:pt idx="909">
                  <c:v>5.5486720000000003E-2</c:v>
                </c:pt>
                <c:pt idx="910">
                  <c:v>5.5851610000000003E-2</c:v>
                </c:pt>
                <c:pt idx="911">
                  <c:v>5.6563200000000001E-2</c:v>
                </c:pt>
                <c:pt idx="912">
                  <c:v>5.6957389999999997E-2</c:v>
                </c:pt>
                <c:pt idx="913">
                  <c:v>5.7512430000000003E-2</c:v>
                </c:pt>
                <c:pt idx="914">
                  <c:v>5.8028499999999997E-2</c:v>
                </c:pt>
                <c:pt idx="915">
                  <c:v>5.8630160000000001E-2</c:v>
                </c:pt>
                <c:pt idx="916">
                  <c:v>5.915451E-2</c:v>
                </c:pt>
                <c:pt idx="917">
                  <c:v>5.961851E-2</c:v>
                </c:pt>
                <c:pt idx="918">
                  <c:v>6.0292749999999999E-2</c:v>
                </c:pt>
                <c:pt idx="919">
                  <c:v>6.0900389999999999E-2</c:v>
                </c:pt>
                <c:pt idx="920">
                  <c:v>6.1502000000000001E-2</c:v>
                </c:pt>
                <c:pt idx="921">
                  <c:v>6.2020609999999997E-2</c:v>
                </c:pt>
                <c:pt idx="922">
                  <c:v>6.2867469999999995E-2</c:v>
                </c:pt>
                <c:pt idx="923">
                  <c:v>6.3488779999999995E-2</c:v>
                </c:pt>
                <c:pt idx="924">
                  <c:v>6.4069180000000003E-2</c:v>
                </c:pt>
                <c:pt idx="925">
                  <c:v>6.4575569999999999E-2</c:v>
                </c:pt>
                <c:pt idx="926">
                  <c:v>6.5308039999999998E-2</c:v>
                </c:pt>
                <c:pt idx="927">
                  <c:v>6.6097699999999995E-2</c:v>
                </c:pt>
                <c:pt idx="928">
                  <c:v>6.6847000000000004E-2</c:v>
                </c:pt>
                <c:pt idx="929">
                  <c:v>6.7490449999999994E-2</c:v>
                </c:pt>
                <c:pt idx="930">
                  <c:v>6.8240110000000007E-2</c:v>
                </c:pt>
                <c:pt idx="931">
                  <c:v>6.8888920000000006E-2</c:v>
                </c:pt>
                <c:pt idx="932">
                  <c:v>6.9900799999999999E-2</c:v>
                </c:pt>
                <c:pt idx="933">
                  <c:v>7.0629880000000006E-2</c:v>
                </c:pt>
                <c:pt idx="934">
                  <c:v>7.1365929999999994E-2</c:v>
                </c:pt>
                <c:pt idx="935">
                  <c:v>7.2295890000000002E-2</c:v>
                </c:pt>
                <c:pt idx="936">
                  <c:v>7.3183520000000002E-2</c:v>
                </c:pt>
                <c:pt idx="937">
                  <c:v>7.3972280000000001E-2</c:v>
                </c:pt>
                <c:pt idx="938">
                  <c:v>7.5007920000000006E-2</c:v>
                </c:pt>
                <c:pt idx="939">
                  <c:v>7.6015739999999998E-2</c:v>
                </c:pt>
                <c:pt idx="940">
                  <c:v>7.6820620000000006E-2</c:v>
                </c:pt>
                <c:pt idx="941">
                  <c:v>7.7871839999999998E-2</c:v>
                </c:pt>
                <c:pt idx="942">
                  <c:v>7.8924590000000003E-2</c:v>
                </c:pt>
                <c:pt idx="943">
                  <c:v>7.9999260000000003E-2</c:v>
                </c:pt>
                <c:pt idx="944">
                  <c:v>8.112896E-2</c:v>
                </c:pt>
                <c:pt idx="945">
                  <c:v>8.1957810000000006E-2</c:v>
                </c:pt>
                <c:pt idx="946">
                  <c:v>8.3149799999999996E-2</c:v>
                </c:pt>
                <c:pt idx="947">
                  <c:v>8.4409780000000004E-2</c:v>
                </c:pt>
                <c:pt idx="948">
                  <c:v>8.5643479999999994E-2</c:v>
                </c:pt>
                <c:pt idx="949">
                  <c:v>8.6877659999999995E-2</c:v>
                </c:pt>
                <c:pt idx="950">
                  <c:v>8.7999510000000003E-2</c:v>
                </c:pt>
                <c:pt idx="951">
                  <c:v>8.9303480000000005E-2</c:v>
                </c:pt>
                <c:pt idx="952">
                  <c:v>9.0755420000000003E-2</c:v>
                </c:pt>
                <c:pt idx="953">
                  <c:v>9.1854160000000004E-2</c:v>
                </c:pt>
                <c:pt idx="954">
                  <c:v>9.3391909999999995E-2</c:v>
                </c:pt>
                <c:pt idx="955">
                  <c:v>9.4945619999999994E-2</c:v>
                </c:pt>
                <c:pt idx="956">
                  <c:v>9.6246520000000002E-2</c:v>
                </c:pt>
                <c:pt idx="957">
                  <c:v>9.7800109999999996E-2</c:v>
                </c:pt>
                <c:pt idx="958">
                  <c:v>9.9254910000000002E-2</c:v>
                </c:pt>
                <c:pt idx="959">
                  <c:v>0.1007841</c:v>
                </c:pt>
                <c:pt idx="960">
                  <c:v>0.1025486</c:v>
                </c:pt>
                <c:pt idx="961">
                  <c:v>0.10422480000000001</c:v>
                </c:pt>
                <c:pt idx="962">
                  <c:v>0.10584109999999999</c:v>
                </c:pt>
                <c:pt idx="963">
                  <c:v>0.10763730000000001</c:v>
                </c:pt>
                <c:pt idx="964">
                  <c:v>0.1095294</c:v>
                </c:pt>
                <c:pt idx="965">
                  <c:v>0.1113913</c:v>
                </c:pt>
                <c:pt idx="966">
                  <c:v>0.1133252</c:v>
                </c:pt>
                <c:pt idx="967">
                  <c:v>0.11533880000000001</c:v>
                </c:pt>
                <c:pt idx="968">
                  <c:v>0.1171614</c:v>
                </c:pt>
                <c:pt idx="969">
                  <c:v>0.1193316</c:v>
                </c:pt>
                <c:pt idx="970">
                  <c:v>0.121458</c:v>
                </c:pt>
                <c:pt idx="971">
                  <c:v>0.12370299999999999</c:v>
                </c:pt>
                <c:pt idx="972">
                  <c:v>0.1260271</c:v>
                </c:pt>
                <c:pt idx="973">
                  <c:v>0.12832940000000001</c:v>
                </c:pt>
                <c:pt idx="974">
                  <c:v>0.13084689999999999</c:v>
                </c:pt>
                <c:pt idx="975">
                  <c:v>0.1333387</c:v>
                </c:pt>
                <c:pt idx="976">
                  <c:v>0.13613339999999999</c:v>
                </c:pt>
                <c:pt idx="977">
                  <c:v>0.13861309999999999</c:v>
                </c:pt>
                <c:pt idx="978">
                  <c:v>0.14121990000000001</c:v>
                </c:pt>
                <c:pt idx="979">
                  <c:v>0.14405560000000001</c:v>
                </c:pt>
                <c:pt idx="980">
                  <c:v>0.1469413</c:v>
                </c:pt>
                <c:pt idx="981">
                  <c:v>0.1499856</c:v>
                </c:pt>
                <c:pt idx="982">
                  <c:v>0.15296419999999999</c:v>
                </c:pt>
                <c:pt idx="983">
                  <c:v>0.15595139999999999</c:v>
                </c:pt>
                <c:pt idx="984">
                  <c:v>0.15924089999999999</c:v>
                </c:pt>
                <c:pt idx="985">
                  <c:v>0.16254730000000001</c:v>
                </c:pt>
                <c:pt idx="986">
                  <c:v>0.1658799</c:v>
                </c:pt>
                <c:pt idx="987">
                  <c:v>0.16947100000000001</c:v>
                </c:pt>
                <c:pt idx="988">
                  <c:v>0.17284340000000001</c:v>
                </c:pt>
                <c:pt idx="989">
                  <c:v>0.1766839</c:v>
                </c:pt>
                <c:pt idx="990">
                  <c:v>0.18022830000000001</c:v>
                </c:pt>
                <c:pt idx="991">
                  <c:v>0.18409400000000001</c:v>
                </c:pt>
                <c:pt idx="992">
                  <c:v>0.1882586</c:v>
                </c:pt>
                <c:pt idx="993">
                  <c:v>0.19239919999999999</c:v>
                </c:pt>
                <c:pt idx="994">
                  <c:v>0.19641239999999999</c:v>
                </c:pt>
                <c:pt idx="995">
                  <c:v>0.2009551</c:v>
                </c:pt>
                <c:pt idx="996">
                  <c:v>0.2052628</c:v>
                </c:pt>
                <c:pt idx="997">
                  <c:v>0.2098814</c:v>
                </c:pt>
                <c:pt idx="998">
                  <c:v>0.21448880000000001</c:v>
                </c:pt>
                <c:pt idx="999">
                  <c:v>0.21929670000000001</c:v>
                </c:pt>
                <c:pt idx="1000">
                  <c:v>0.22414719999999999</c:v>
                </c:pt>
                <c:pt idx="1001">
                  <c:v>0.22913620000000001</c:v>
                </c:pt>
                <c:pt idx="1002">
                  <c:v>0.23432600000000001</c:v>
                </c:pt>
                <c:pt idx="1003">
                  <c:v>0.2395246</c:v>
                </c:pt>
                <c:pt idx="1004">
                  <c:v>0.24496219999999999</c:v>
                </c:pt>
                <c:pt idx="1005">
                  <c:v>0.2507047</c:v>
                </c:pt>
                <c:pt idx="1006">
                  <c:v>0.25621579999999999</c:v>
                </c:pt>
                <c:pt idx="1007">
                  <c:v>0.26208100000000001</c:v>
                </c:pt>
                <c:pt idx="1008">
                  <c:v>0.26802090000000001</c:v>
                </c:pt>
                <c:pt idx="1009">
                  <c:v>0.27405930000000001</c:v>
                </c:pt>
                <c:pt idx="1010">
                  <c:v>0.28030179999999999</c:v>
                </c:pt>
                <c:pt idx="1011">
                  <c:v>0.28653630000000002</c:v>
                </c:pt>
                <c:pt idx="1012">
                  <c:v>0.2931665</c:v>
                </c:pt>
                <c:pt idx="1013">
                  <c:v>0.2999214</c:v>
                </c:pt>
                <c:pt idx="1014">
                  <c:v>0.30655290000000002</c:v>
                </c:pt>
                <c:pt idx="1015">
                  <c:v>0.31332569999999998</c:v>
                </c:pt>
                <c:pt idx="1016">
                  <c:v>0.32046219999999997</c:v>
                </c:pt>
                <c:pt idx="1017">
                  <c:v>0.3277738</c:v>
                </c:pt>
                <c:pt idx="1018">
                  <c:v>0.33500669999999999</c:v>
                </c:pt>
                <c:pt idx="1019">
                  <c:v>0.34245350000000002</c:v>
                </c:pt>
                <c:pt idx="1020">
                  <c:v>0.34997980000000001</c:v>
                </c:pt>
                <c:pt idx="1021">
                  <c:v>0.35770109999999999</c:v>
                </c:pt>
                <c:pt idx="1022">
                  <c:v>0.36568020000000001</c:v>
                </c:pt>
                <c:pt idx="1023">
                  <c:v>0.37369869999999999</c:v>
                </c:pt>
                <c:pt idx="1024">
                  <c:v>0.38203779999999998</c:v>
                </c:pt>
                <c:pt idx="1025">
                  <c:v>0.38977309999999998</c:v>
                </c:pt>
                <c:pt idx="1026">
                  <c:v>0.39842300000000003</c:v>
                </c:pt>
                <c:pt idx="1027">
                  <c:v>0.40686640000000002</c:v>
                </c:pt>
                <c:pt idx="1028">
                  <c:v>0.4153791</c:v>
                </c:pt>
                <c:pt idx="1029">
                  <c:v>0.42401309999999998</c:v>
                </c:pt>
                <c:pt idx="1030">
                  <c:v>0.43296200000000001</c:v>
                </c:pt>
                <c:pt idx="1031">
                  <c:v>0.44169530000000001</c:v>
                </c:pt>
                <c:pt idx="1032">
                  <c:v>0.45074710000000001</c:v>
                </c:pt>
                <c:pt idx="1033">
                  <c:v>0.45962330000000001</c:v>
                </c:pt>
                <c:pt idx="1034">
                  <c:v>0.4689545</c:v>
                </c:pt>
                <c:pt idx="1035">
                  <c:v>0.47800540000000002</c:v>
                </c:pt>
                <c:pt idx="1036">
                  <c:v>0.48733549999999998</c:v>
                </c:pt>
                <c:pt idx="1037">
                  <c:v>0.49663059999999998</c:v>
                </c:pt>
                <c:pt idx="1038">
                  <c:v>0.50595020000000002</c:v>
                </c:pt>
                <c:pt idx="1039">
                  <c:v>0.51529340000000001</c:v>
                </c:pt>
                <c:pt idx="1040">
                  <c:v>0.5248218</c:v>
                </c:pt>
                <c:pt idx="1041">
                  <c:v>0.53394980000000003</c:v>
                </c:pt>
                <c:pt idx="1042">
                  <c:v>0.54335820000000001</c:v>
                </c:pt>
                <c:pt idx="1043">
                  <c:v>0.55255160000000003</c:v>
                </c:pt>
                <c:pt idx="1044">
                  <c:v>0.56221180000000004</c:v>
                </c:pt>
                <c:pt idx="1045">
                  <c:v>0.57144490000000003</c:v>
                </c:pt>
                <c:pt idx="1046">
                  <c:v>0.58063640000000005</c:v>
                </c:pt>
                <c:pt idx="1047">
                  <c:v>0.59001420000000004</c:v>
                </c:pt>
                <c:pt idx="1048">
                  <c:v>0.5991592</c:v>
                </c:pt>
                <c:pt idx="1049">
                  <c:v>0.60834140000000003</c:v>
                </c:pt>
                <c:pt idx="1050">
                  <c:v>0.6173902</c:v>
                </c:pt>
                <c:pt idx="1051">
                  <c:v>0.62623019999999996</c:v>
                </c:pt>
                <c:pt idx="1052">
                  <c:v>0.63455919999999999</c:v>
                </c:pt>
                <c:pt idx="1053">
                  <c:v>0.64331280000000002</c:v>
                </c:pt>
                <c:pt idx="1054">
                  <c:v>0.65199459999999998</c:v>
                </c:pt>
                <c:pt idx="1055">
                  <c:v>0.66044919999999996</c:v>
                </c:pt>
                <c:pt idx="1056">
                  <c:v>0.66830959999999995</c:v>
                </c:pt>
                <c:pt idx="1057">
                  <c:v>0.67652469999999998</c:v>
                </c:pt>
                <c:pt idx="1058">
                  <c:v>0.68421410000000005</c:v>
                </c:pt>
                <c:pt idx="1059">
                  <c:v>0.69176260000000001</c:v>
                </c:pt>
                <c:pt idx="1060">
                  <c:v>0.69907529999999996</c:v>
                </c:pt>
                <c:pt idx="1061">
                  <c:v>0.70622450000000003</c:v>
                </c:pt>
                <c:pt idx="1062">
                  <c:v>0.71305149999999995</c:v>
                </c:pt>
                <c:pt idx="1063">
                  <c:v>0.71976560000000001</c:v>
                </c:pt>
                <c:pt idx="1064">
                  <c:v>0.72627019999999998</c:v>
                </c:pt>
                <c:pt idx="1065">
                  <c:v>0.73223839999999996</c:v>
                </c:pt>
                <c:pt idx="1066">
                  <c:v>0.73863089999999998</c:v>
                </c:pt>
                <c:pt idx="1067">
                  <c:v>0.74371699999999996</c:v>
                </c:pt>
                <c:pt idx="1068">
                  <c:v>0.74880069999999999</c:v>
                </c:pt>
                <c:pt idx="1069">
                  <c:v>0.75389360000000005</c:v>
                </c:pt>
                <c:pt idx="1070">
                  <c:v>0.7585151</c:v>
                </c:pt>
                <c:pt idx="1071">
                  <c:v>0.76227940000000005</c:v>
                </c:pt>
                <c:pt idx="1072">
                  <c:v>0.76671480000000003</c:v>
                </c:pt>
                <c:pt idx="1073">
                  <c:v>0.77022740000000001</c:v>
                </c:pt>
                <c:pt idx="1074">
                  <c:v>0.77359650000000002</c:v>
                </c:pt>
                <c:pt idx="1075">
                  <c:v>0.77647469999999996</c:v>
                </c:pt>
                <c:pt idx="1076">
                  <c:v>0.77878130000000001</c:v>
                </c:pt>
                <c:pt idx="1077">
                  <c:v>0.7810743</c:v>
                </c:pt>
                <c:pt idx="1078">
                  <c:v>0.78264900000000004</c:v>
                </c:pt>
                <c:pt idx="1079">
                  <c:v>0.78466760000000002</c:v>
                </c:pt>
                <c:pt idx="1080">
                  <c:v>0.78551660000000001</c:v>
                </c:pt>
                <c:pt idx="1081">
                  <c:v>0.78631960000000001</c:v>
                </c:pt>
                <c:pt idx="1082">
                  <c:v>0.78729590000000005</c:v>
                </c:pt>
                <c:pt idx="1083">
                  <c:v>0.78712990000000005</c:v>
                </c:pt>
                <c:pt idx="1084">
                  <c:v>0.78738900000000001</c:v>
                </c:pt>
                <c:pt idx="1085">
                  <c:v>0.78646720000000003</c:v>
                </c:pt>
                <c:pt idx="1086">
                  <c:v>0.78492499999999998</c:v>
                </c:pt>
                <c:pt idx="1087">
                  <c:v>0.78461320000000001</c:v>
                </c:pt>
                <c:pt idx="1088">
                  <c:v>0.78311489999999995</c:v>
                </c:pt>
                <c:pt idx="1089">
                  <c:v>0.78140109999999996</c:v>
                </c:pt>
                <c:pt idx="1090">
                  <c:v>0.77936919999999998</c:v>
                </c:pt>
                <c:pt idx="1091">
                  <c:v>0.77732159999999995</c:v>
                </c:pt>
                <c:pt idx="1092">
                  <c:v>0.77375280000000002</c:v>
                </c:pt>
                <c:pt idx="1093">
                  <c:v>0.77142440000000001</c:v>
                </c:pt>
                <c:pt idx="1094">
                  <c:v>0.76792559999999999</c:v>
                </c:pt>
                <c:pt idx="1095">
                  <c:v>0.76499810000000001</c:v>
                </c:pt>
                <c:pt idx="1096">
                  <c:v>0.76122599999999996</c:v>
                </c:pt>
                <c:pt idx="1097">
                  <c:v>0.75748979999999999</c:v>
                </c:pt>
                <c:pt idx="1098">
                  <c:v>0.75247070000000005</c:v>
                </c:pt>
                <c:pt idx="1099">
                  <c:v>0.7487393</c:v>
                </c:pt>
                <c:pt idx="1100">
                  <c:v>0.74443429999999999</c:v>
                </c:pt>
                <c:pt idx="1101">
                  <c:v>0.73895889999999997</c:v>
                </c:pt>
                <c:pt idx="1102">
                  <c:v>0.73460029999999998</c:v>
                </c:pt>
                <c:pt idx="1103">
                  <c:v>0.72887539999999995</c:v>
                </c:pt>
                <c:pt idx="1104">
                  <c:v>0.72381340000000005</c:v>
                </c:pt>
                <c:pt idx="1105">
                  <c:v>0.71823760000000003</c:v>
                </c:pt>
                <c:pt idx="1106">
                  <c:v>0.7131594</c:v>
                </c:pt>
                <c:pt idx="1107">
                  <c:v>0.70710600000000001</c:v>
                </c:pt>
                <c:pt idx="1108">
                  <c:v>0.70102949999999997</c:v>
                </c:pt>
                <c:pt idx="1109">
                  <c:v>0.69498000000000004</c:v>
                </c:pt>
                <c:pt idx="1110">
                  <c:v>0.68882279999999996</c:v>
                </c:pt>
                <c:pt idx="1111">
                  <c:v>0.68300899999999998</c:v>
                </c:pt>
                <c:pt idx="1112">
                  <c:v>0.67618009999999995</c:v>
                </c:pt>
                <c:pt idx="1113">
                  <c:v>0.66948819999999998</c:v>
                </c:pt>
                <c:pt idx="1114">
                  <c:v>0.6629022</c:v>
                </c:pt>
                <c:pt idx="1115">
                  <c:v>0.65658450000000002</c:v>
                </c:pt>
                <c:pt idx="1116">
                  <c:v>0.64959500000000003</c:v>
                </c:pt>
                <c:pt idx="1117">
                  <c:v>0.64300420000000003</c:v>
                </c:pt>
                <c:pt idx="1118">
                  <c:v>0.63595710000000005</c:v>
                </c:pt>
                <c:pt idx="1119">
                  <c:v>0.62914420000000004</c:v>
                </c:pt>
                <c:pt idx="1120">
                  <c:v>0.62246760000000001</c:v>
                </c:pt>
                <c:pt idx="1121">
                  <c:v>0.61495920000000004</c:v>
                </c:pt>
                <c:pt idx="1122">
                  <c:v>0.60780520000000005</c:v>
                </c:pt>
                <c:pt idx="1123">
                  <c:v>0.60113479999999997</c:v>
                </c:pt>
                <c:pt idx="1124">
                  <c:v>0.59420510000000004</c:v>
                </c:pt>
                <c:pt idx="1125">
                  <c:v>0.58655330000000006</c:v>
                </c:pt>
                <c:pt idx="1126">
                  <c:v>0.5801288</c:v>
                </c:pt>
                <c:pt idx="1127">
                  <c:v>0.57292319999999997</c:v>
                </c:pt>
                <c:pt idx="1128">
                  <c:v>0.56593119999999997</c:v>
                </c:pt>
                <c:pt idx="1129">
                  <c:v>0.55867979999999995</c:v>
                </c:pt>
                <c:pt idx="1130">
                  <c:v>0.5516643</c:v>
                </c:pt>
                <c:pt idx="1131">
                  <c:v>0.54495269999999996</c:v>
                </c:pt>
                <c:pt idx="1132">
                  <c:v>0.53765620000000003</c:v>
                </c:pt>
                <c:pt idx="1133">
                  <c:v>0.53104419999999997</c:v>
                </c:pt>
                <c:pt idx="1134">
                  <c:v>0.52398199999999995</c:v>
                </c:pt>
                <c:pt idx="1135">
                  <c:v>0.51641749999999997</c:v>
                </c:pt>
                <c:pt idx="1136">
                  <c:v>0.50940819999999998</c:v>
                </c:pt>
                <c:pt idx="1137">
                  <c:v>0.50226079999999995</c:v>
                </c:pt>
                <c:pt idx="1138">
                  <c:v>0.49598209999999998</c:v>
                </c:pt>
                <c:pt idx="1139">
                  <c:v>0.48937180000000002</c:v>
                </c:pt>
                <c:pt idx="1140">
                  <c:v>0.4823268</c:v>
                </c:pt>
                <c:pt idx="1141">
                  <c:v>0.47546569999999999</c:v>
                </c:pt>
                <c:pt idx="1142">
                  <c:v>0.46976319999999999</c:v>
                </c:pt>
                <c:pt idx="1143">
                  <c:v>0.4622308</c:v>
                </c:pt>
                <c:pt idx="1144">
                  <c:v>0.45599339999999999</c:v>
                </c:pt>
                <c:pt idx="1145">
                  <c:v>0.44924599999999998</c:v>
                </c:pt>
                <c:pt idx="1146">
                  <c:v>0.4419246</c:v>
                </c:pt>
                <c:pt idx="1147">
                  <c:v>0.436614</c:v>
                </c:pt>
                <c:pt idx="1148">
                  <c:v>0.43020779999999997</c:v>
                </c:pt>
                <c:pt idx="1149">
                  <c:v>0.42352659999999998</c:v>
                </c:pt>
                <c:pt idx="1150">
                  <c:v>0.4171878</c:v>
                </c:pt>
                <c:pt idx="1151">
                  <c:v>0.41094740000000002</c:v>
                </c:pt>
                <c:pt idx="1152">
                  <c:v>0.40481020000000001</c:v>
                </c:pt>
                <c:pt idx="1153">
                  <c:v>0.39897660000000001</c:v>
                </c:pt>
                <c:pt idx="1154">
                  <c:v>0.39269290000000001</c:v>
                </c:pt>
                <c:pt idx="1155">
                  <c:v>0.38665389999999999</c:v>
                </c:pt>
                <c:pt idx="1156">
                  <c:v>0.38043880000000002</c:v>
                </c:pt>
                <c:pt idx="1157">
                  <c:v>0.37434200000000001</c:v>
                </c:pt>
                <c:pt idx="1158">
                  <c:v>0.36949189999999998</c:v>
                </c:pt>
                <c:pt idx="1159">
                  <c:v>0.36309809999999998</c:v>
                </c:pt>
                <c:pt idx="1160">
                  <c:v>0.35765039999999998</c:v>
                </c:pt>
                <c:pt idx="1161">
                  <c:v>0.35260979999999997</c:v>
                </c:pt>
                <c:pt idx="1162">
                  <c:v>0.3468405</c:v>
                </c:pt>
                <c:pt idx="1163">
                  <c:v>0.34151350000000003</c:v>
                </c:pt>
                <c:pt idx="1164">
                  <c:v>0.33610960000000001</c:v>
                </c:pt>
                <c:pt idx="1165">
                  <c:v>0.3308334</c:v>
                </c:pt>
                <c:pt idx="1166">
                  <c:v>0.32526759999999999</c:v>
                </c:pt>
                <c:pt idx="1167">
                  <c:v>0.3206714</c:v>
                </c:pt>
                <c:pt idx="1168">
                  <c:v>0.31542540000000002</c:v>
                </c:pt>
                <c:pt idx="1169">
                  <c:v>0.31073099999999998</c:v>
                </c:pt>
                <c:pt idx="1170">
                  <c:v>0.3046394</c:v>
                </c:pt>
                <c:pt idx="1171">
                  <c:v>0.30032360000000002</c:v>
                </c:pt>
                <c:pt idx="1172">
                  <c:v>0.29561349999999997</c:v>
                </c:pt>
                <c:pt idx="1173">
                  <c:v>0.29065180000000002</c:v>
                </c:pt>
                <c:pt idx="1174">
                  <c:v>0.28650700000000001</c:v>
                </c:pt>
                <c:pt idx="1175">
                  <c:v>0.28182439999999997</c:v>
                </c:pt>
                <c:pt idx="1176">
                  <c:v>0.277397</c:v>
                </c:pt>
                <c:pt idx="1177">
                  <c:v>0.27300410000000003</c:v>
                </c:pt>
                <c:pt idx="1178">
                  <c:v>0.26891409999999999</c:v>
                </c:pt>
                <c:pt idx="1179">
                  <c:v>0.26356279999999999</c:v>
                </c:pt>
                <c:pt idx="1180">
                  <c:v>0.25999</c:v>
                </c:pt>
                <c:pt idx="1181">
                  <c:v>0.25630760000000002</c:v>
                </c:pt>
                <c:pt idx="1182">
                  <c:v>0.25151089999999998</c:v>
                </c:pt>
                <c:pt idx="1183">
                  <c:v>0.24791389999999999</c:v>
                </c:pt>
                <c:pt idx="1184">
                  <c:v>0.24424799999999999</c:v>
                </c:pt>
                <c:pt idx="1185">
                  <c:v>0.24011859999999999</c:v>
                </c:pt>
                <c:pt idx="1186">
                  <c:v>0.2358469</c:v>
                </c:pt>
                <c:pt idx="1187">
                  <c:v>0.2330614</c:v>
                </c:pt>
                <c:pt idx="1188">
                  <c:v>0.228488</c:v>
                </c:pt>
                <c:pt idx="1189">
                  <c:v>0.22451670000000001</c:v>
                </c:pt>
                <c:pt idx="1190">
                  <c:v>0.2214546</c:v>
                </c:pt>
                <c:pt idx="1191">
                  <c:v>0.21798880000000001</c:v>
                </c:pt>
                <c:pt idx="1192">
                  <c:v>0.2147326</c:v>
                </c:pt>
                <c:pt idx="1193">
                  <c:v>0.21075530000000001</c:v>
                </c:pt>
                <c:pt idx="1194">
                  <c:v>0.2074404</c:v>
                </c:pt>
                <c:pt idx="1195">
                  <c:v>0.20472360000000001</c:v>
                </c:pt>
                <c:pt idx="1196">
                  <c:v>0.20116010000000001</c:v>
                </c:pt>
                <c:pt idx="1197">
                  <c:v>0.19759160000000001</c:v>
                </c:pt>
                <c:pt idx="1198">
                  <c:v>0.1954081</c:v>
                </c:pt>
                <c:pt idx="1199">
                  <c:v>0.19122639999999999</c:v>
                </c:pt>
                <c:pt idx="1200">
                  <c:v>0.18924949999999999</c:v>
                </c:pt>
                <c:pt idx="1201">
                  <c:v>0.1858204</c:v>
                </c:pt>
                <c:pt idx="1202">
                  <c:v>0.18333659999999999</c:v>
                </c:pt>
                <c:pt idx="1203">
                  <c:v>0.1805689</c:v>
                </c:pt>
                <c:pt idx="1204">
                  <c:v>0.17699419999999999</c:v>
                </c:pt>
                <c:pt idx="1205">
                  <c:v>0.17439589999999999</c:v>
                </c:pt>
                <c:pt idx="1206">
                  <c:v>0.17202919999999999</c:v>
                </c:pt>
                <c:pt idx="1207">
                  <c:v>0.1695622</c:v>
                </c:pt>
                <c:pt idx="1208">
                  <c:v>0.16660949999999999</c:v>
                </c:pt>
                <c:pt idx="1209">
                  <c:v>0.16468269999999999</c:v>
                </c:pt>
                <c:pt idx="1210">
                  <c:v>0.16234709999999999</c:v>
                </c:pt>
                <c:pt idx="1211">
                  <c:v>0.1590493</c:v>
                </c:pt>
                <c:pt idx="1212">
                  <c:v>0.1570184</c:v>
                </c:pt>
                <c:pt idx="1213">
                  <c:v>0.15523870000000001</c:v>
                </c:pt>
                <c:pt idx="1214">
                  <c:v>0.152392</c:v>
                </c:pt>
                <c:pt idx="1215">
                  <c:v>0.151056</c:v>
                </c:pt>
                <c:pt idx="1216">
                  <c:v>0.1481798</c:v>
                </c:pt>
                <c:pt idx="1217">
                  <c:v>0.14651549999999999</c:v>
                </c:pt>
                <c:pt idx="1218">
                  <c:v>0.14396800000000001</c:v>
                </c:pt>
                <c:pt idx="1219">
                  <c:v>0.14214969999999999</c:v>
                </c:pt>
                <c:pt idx="1220">
                  <c:v>0.14011170000000001</c:v>
                </c:pt>
                <c:pt idx="1221">
                  <c:v>0.13825879999999999</c:v>
                </c:pt>
                <c:pt idx="1222">
                  <c:v>0.13609850000000001</c:v>
                </c:pt>
                <c:pt idx="1223">
                  <c:v>0.13436609999999999</c:v>
                </c:pt>
                <c:pt idx="1224">
                  <c:v>0.1318212</c:v>
                </c:pt>
                <c:pt idx="1225">
                  <c:v>0.13008220000000001</c:v>
                </c:pt>
                <c:pt idx="1226">
                  <c:v>0.1289093</c:v>
                </c:pt>
                <c:pt idx="1227">
                  <c:v>0.1266697</c:v>
                </c:pt>
                <c:pt idx="1228">
                  <c:v>0.12513099999999999</c:v>
                </c:pt>
                <c:pt idx="1229">
                  <c:v>0.12362140000000001</c:v>
                </c:pt>
                <c:pt idx="1230">
                  <c:v>0.12207510000000001</c:v>
                </c:pt>
                <c:pt idx="1231">
                  <c:v>0.12039660000000001</c:v>
                </c:pt>
                <c:pt idx="1232">
                  <c:v>0.1186934</c:v>
                </c:pt>
                <c:pt idx="1233">
                  <c:v>0.117129</c:v>
                </c:pt>
                <c:pt idx="1234">
                  <c:v>0.1152565</c:v>
                </c:pt>
                <c:pt idx="1235">
                  <c:v>0.114602</c:v>
                </c:pt>
                <c:pt idx="1236">
                  <c:v>0.11230279999999999</c:v>
                </c:pt>
                <c:pt idx="1237">
                  <c:v>0.1114156</c:v>
                </c:pt>
                <c:pt idx="1238">
                  <c:v>0.110069</c:v>
                </c:pt>
                <c:pt idx="1239">
                  <c:v>0.1083727</c:v>
                </c:pt>
                <c:pt idx="1240">
                  <c:v>0.1071874</c:v>
                </c:pt>
                <c:pt idx="1241">
                  <c:v>0.10567989999999999</c:v>
                </c:pt>
                <c:pt idx="1242">
                  <c:v>0.10438450000000001</c:v>
                </c:pt>
                <c:pt idx="1243">
                  <c:v>0.1031094</c:v>
                </c:pt>
                <c:pt idx="1244">
                  <c:v>0.1019789</c:v>
                </c:pt>
                <c:pt idx="1245">
                  <c:v>0.1006819</c:v>
                </c:pt>
                <c:pt idx="1246">
                  <c:v>9.9898379999999995E-2</c:v>
                </c:pt>
                <c:pt idx="1247">
                  <c:v>9.8145839999999998E-2</c:v>
                </c:pt>
                <c:pt idx="1248">
                  <c:v>9.7896059999999993E-2</c:v>
                </c:pt>
                <c:pt idx="1249">
                  <c:v>9.6382280000000001E-2</c:v>
                </c:pt>
                <c:pt idx="1250">
                  <c:v>9.4357800000000006E-2</c:v>
                </c:pt>
                <c:pt idx="1251">
                  <c:v>9.3416310000000002E-2</c:v>
                </c:pt>
                <c:pt idx="1252">
                  <c:v>9.2673500000000006E-2</c:v>
                </c:pt>
                <c:pt idx="1253">
                  <c:v>9.1622350000000005E-2</c:v>
                </c:pt>
                <c:pt idx="1254">
                  <c:v>9.0101009999999995E-2</c:v>
                </c:pt>
                <c:pt idx="1255">
                  <c:v>8.9194960000000004E-2</c:v>
                </c:pt>
                <c:pt idx="1256">
                  <c:v>8.7946559999999993E-2</c:v>
                </c:pt>
                <c:pt idx="1257">
                  <c:v>8.698931E-2</c:v>
                </c:pt>
                <c:pt idx="1258">
                  <c:v>8.6407239999999996E-2</c:v>
                </c:pt>
                <c:pt idx="1259">
                  <c:v>8.5886370000000004E-2</c:v>
                </c:pt>
                <c:pt idx="1260">
                  <c:v>8.4947499999999995E-2</c:v>
                </c:pt>
                <c:pt idx="1261">
                  <c:v>8.3760180000000004E-2</c:v>
                </c:pt>
                <c:pt idx="1262">
                  <c:v>8.3439760000000002E-2</c:v>
                </c:pt>
                <c:pt idx="1263">
                  <c:v>8.1631960000000003E-2</c:v>
                </c:pt>
                <c:pt idx="1264">
                  <c:v>8.103262E-2</c:v>
                </c:pt>
                <c:pt idx="1265">
                  <c:v>8.0331159999999999E-2</c:v>
                </c:pt>
                <c:pt idx="1266">
                  <c:v>7.9156740000000003E-2</c:v>
                </c:pt>
                <c:pt idx="1267">
                  <c:v>7.8270380000000001E-2</c:v>
                </c:pt>
                <c:pt idx="1268">
                  <c:v>7.7613760000000004E-2</c:v>
                </c:pt>
                <c:pt idx="1269">
                  <c:v>7.5961680000000004E-2</c:v>
                </c:pt>
                <c:pt idx="1270">
                  <c:v>7.5816720000000004E-2</c:v>
                </c:pt>
                <c:pt idx="1271">
                  <c:v>7.5218820000000006E-2</c:v>
                </c:pt>
                <c:pt idx="1272">
                  <c:v>7.4347899999999995E-2</c:v>
                </c:pt>
                <c:pt idx="1273">
                  <c:v>7.3029060000000007E-2</c:v>
                </c:pt>
                <c:pt idx="1274">
                  <c:v>7.2981260000000006E-2</c:v>
                </c:pt>
                <c:pt idx="1275">
                  <c:v>7.1522660000000002E-2</c:v>
                </c:pt>
                <c:pt idx="1276">
                  <c:v>7.0018549999999999E-2</c:v>
                </c:pt>
                <c:pt idx="1277">
                  <c:v>7.06098E-2</c:v>
                </c:pt>
                <c:pt idx="1278">
                  <c:v>7.0106249999999995E-2</c:v>
                </c:pt>
                <c:pt idx="1279">
                  <c:v>6.8471019999999994E-2</c:v>
                </c:pt>
                <c:pt idx="1280">
                  <c:v>6.9194909999999998E-2</c:v>
                </c:pt>
                <c:pt idx="1281">
                  <c:v>6.758393E-2</c:v>
                </c:pt>
                <c:pt idx="1282">
                  <c:v>6.7820939999999996E-2</c:v>
                </c:pt>
                <c:pt idx="1283">
                  <c:v>6.5457349999999997E-2</c:v>
                </c:pt>
                <c:pt idx="1284">
                  <c:v>6.5553899999999998E-2</c:v>
                </c:pt>
                <c:pt idx="1285">
                  <c:v>6.4468349999999994E-2</c:v>
                </c:pt>
                <c:pt idx="1286">
                  <c:v>6.2270840000000001E-2</c:v>
                </c:pt>
                <c:pt idx="1287">
                  <c:v>6.4521410000000001E-2</c:v>
                </c:pt>
                <c:pt idx="1288">
                  <c:v>6.055845E-2</c:v>
                </c:pt>
                <c:pt idx="1289">
                  <c:v>5.9991879999999997E-2</c:v>
                </c:pt>
                <c:pt idx="1290">
                  <c:v>6.3447480000000001E-2</c:v>
                </c:pt>
                <c:pt idx="1291">
                  <c:v>6.4233739999999998E-2</c:v>
                </c:pt>
                <c:pt idx="1292">
                  <c:v>6.4313179999999998E-2</c:v>
                </c:pt>
                <c:pt idx="1293">
                  <c:v>6.3522490000000001E-2</c:v>
                </c:pt>
                <c:pt idx="1294">
                  <c:v>6.2501559999999998E-2</c:v>
                </c:pt>
                <c:pt idx="1295">
                  <c:v>6.051662E-2</c:v>
                </c:pt>
                <c:pt idx="1296">
                  <c:v>5.9181129999999998E-2</c:v>
                </c:pt>
                <c:pt idx="1297">
                  <c:v>5.8797700000000001E-2</c:v>
                </c:pt>
                <c:pt idx="1298">
                  <c:v>5.656709E-2</c:v>
                </c:pt>
                <c:pt idx="1299">
                  <c:v>5.5692869999999998E-2</c:v>
                </c:pt>
                <c:pt idx="1300">
                  <c:v>5.6259400000000001E-2</c:v>
                </c:pt>
                <c:pt idx="1301">
                  <c:v>5.5520630000000001E-2</c:v>
                </c:pt>
                <c:pt idx="1302">
                  <c:v>5.580032E-2</c:v>
                </c:pt>
                <c:pt idx="1303">
                  <c:v>5.4181790000000001E-2</c:v>
                </c:pt>
                <c:pt idx="1304">
                  <c:v>5.3413540000000002E-2</c:v>
                </c:pt>
                <c:pt idx="1305">
                  <c:v>5.3618300000000001E-2</c:v>
                </c:pt>
                <c:pt idx="1306">
                  <c:v>5.2321600000000003E-2</c:v>
                </c:pt>
                <c:pt idx="1307">
                  <c:v>5.1359130000000003E-2</c:v>
                </c:pt>
                <c:pt idx="1308">
                  <c:v>5.2129630000000003E-2</c:v>
                </c:pt>
                <c:pt idx="1309">
                  <c:v>5.0098249999999997E-2</c:v>
                </c:pt>
                <c:pt idx="1310">
                  <c:v>5.0873500000000002E-2</c:v>
                </c:pt>
                <c:pt idx="1311">
                  <c:v>4.9568800000000003E-2</c:v>
                </c:pt>
                <c:pt idx="1312">
                  <c:v>4.9078869999999997E-2</c:v>
                </c:pt>
                <c:pt idx="1313">
                  <c:v>4.888874E-2</c:v>
                </c:pt>
                <c:pt idx="1314">
                  <c:v>4.8640450000000002E-2</c:v>
                </c:pt>
                <c:pt idx="1315">
                  <c:v>4.826213E-2</c:v>
                </c:pt>
                <c:pt idx="1316">
                  <c:v>4.7674960000000002E-2</c:v>
                </c:pt>
                <c:pt idx="1317">
                  <c:v>4.7636039999999998E-2</c:v>
                </c:pt>
                <c:pt idx="1318">
                  <c:v>4.6933320000000001E-2</c:v>
                </c:pt>
                <c:pt idx="1319">
                  <c:v>4.6892730000000001E-2</c:v>
                </c:pt>
                <c:pt idx="1320">
                  <c:v>4.5496679999999998E-2</c:v>
                </c:pt>
                <c:pt idx="1321">
                  <c:v>4.5111470000000001E-2</c:v>
                </c:pt>
                <c:pt idx="1322">
                  <c:v>4.5165839999999999E-2</c:v>
                </c:pt>
                <c:pt idx="1323">
                  <c:v>4.3537260000000001E-2</c:v>
                </c:pt>
                <c:pt idx="1324">
                  <c:v>4.3720540000000002E-2</c:v>
                </c:pt>
                <c:pt idx="1325">
                  <c:v>4.3423650000000001E-2</c:v>
                </c:pt>
                <c:pt idx="1326">
                  <c:v>4.3857760000000003E-2</c:v>
                </c:pt>
                <c:pt idx="1327">
                  <c:v>4.2738699999999998E-2</c:v>
                </c:pt>
                <c:pt idx="1328">
                  <c:v>4.2933159999999998E-2</c:v>
                </c:pt>
                <c:pt idx="1329">
                  <c:v>4.2184899999999997E-2</c:v>
                </c:pt>
                <c:pt idx="1330">
                  <c:v>4.158485E-2</c:v>
                </c:pt>
                <c:pt idx="1331">
                  <c:v>4.2047279999999999E-2</c:v>
                </c:pt>
                <c:pt idx="1332">
                  <c:v>4.2033330000000001E-2</c:v>
                </c:pt>
                <c:pt idx="1333">
                  <c:v>4.1108039999999998E-2</c:v>
                </c:pt>
                <c:pt idx="1334">
                  <c:v>4.1942599999999997E-2</c:v>
                </c:pt>
                <c:pt idx="1335">
                  <c:v>4.0805979999999999E-2</c:v>
                </c:pt>
                <c:pt idx="1336">
                  <c:v>3.8877750000000003E-2</c:v>
                </c:pt>
                <c:pt idx="1337">
                  <c:v>3.7885000000000002E-2</c:v>
                </c:pt>
                <c:pt idx="1338">
                  <c:v>3.6618400000000002E-2</c:v>
                </c:pt>
                <c:pt idx="1339">
                  <c:v>3.8381899999999997E-2</c:v>
                </c:pt>
                <c:pt idx="1340">
                  <c:v>3.748025E-2</c:v>
                </c:pt>
                <c:pt idx="1341">
                  <c:v>3.7445800000000001E-2</c:v>
                </c:pt>
                <c:pt idx="1342">
                  <c:v>3.7167100000000002E-2</c:v>
                </c:pt>
                <c:pt idx="1343">
                  <c:v>3.6721539999999997E-2</c:v>
                </c:pt>
                <c:pt idx="1344">
                  <c:v>3.6874200000000003E-2</c:v>
                </c:pt>
                <c:pt idx="1345">
                  <c:v>3.5946829999999999E-2</c:v>
                </c:pt>
                <c:pt idx="1346">
                  <c:v>3.7034699999999997E-2</c:v>
                </c:pt>
                <c:pt idx="1347">
                  <c:v>3.7921900000000001E-2</c:v>
                </c:pt>
                <c:pt idx="1348">
                  <c:v>3.6217300000000001E-2</c:v>
                </c:pt>
                <c:pt idx="1349">
                  <c:v>3.8553999999999998E-2</c:v>
                </c:pt>
                <c:pt idx="1350">
                  <c:v>3.5771659999999997E-2</c:v>
                </c:pt>
                <c:pt idx="1351">
                  <c:v>2.9496040000000001E-2</c:v>
                </c:pt>
                <c:pt idx="1352">
                  <c:v>2.84668E-2</c:v>
                </c:pt>
                <c:pt idx="1353">
                  <c:v>2.957914E-2</c:v>
                </c:pt>
                <c:pt idx="1354">
                  <c:v>2.9862260000000002E-2</c:v>
                </c:pt>
                <c:pt idx="1355">
                  <c:v>3.1607089999999997E-2</c:v>
                </c:pt>
                <c:pt idx="1356">
                  <c:v>3.3438589999999997E-2</c:v>
                </c:pt>
                <c:pt idx="1357">
                  <c:v>3.1843400000000001E-2</c:v>
                </c:pt>
                <c:pt idx="1358">
                  <c:v>3.0991600000000001E-2</c:v>
                </c:pt>
                <c:pt idx="1359">
                  <c:v>3.1245749999999999E-2</c:v>
                </c:pt>
                <c:pt idx="1360">
                  <c:v>3.1819220000000002E-2</c:v>
                </c:pt>
                <c:pt idx="1361">
                  <c:v>2.9765090000000001E-2</c:v>
                </c:pt>
                <c:pt idx="1362">
                  <c:v>3.1616520000000002E-2</c:v>
                </c:pt>
                <c:pt idx="1363">
                  <c:v>2.8661409999999998E-2</c:v>
                </c:pt>
                <c:pt idx="1364">
                  <c:v>2.7992030000000001E-2</c:v>
                </c:pt>
                <c:pt idx="1365">
                  <c:v>2.8224530000000001E-2</c:v>
                </c:pt>
                <c:pt idx="1366">
                  <c:v>2.8292620000000001E-2</c:v>
                </c:pt>
                <c:pt idx="1367">
                  <c:v>2.7702810000000001E-2</c:v>
                </c:pt>
                <c:pt idx="1368">
                  <c:v>2.751033E-2</c:v>
                </c:pt>
                <c:pt idx="1369">
                  <c:v>2.7914999999999999E-2</c:v>
                </c:pt>
                <c:pt idx="1370">
                  <c:v>2.799014E-2</c:v>
                </c:pt>
                <c:pt idx="1371">
                  <c:v>2.7696220000000001E-2</c:v>
                </c:pt>
                <c:pt idx="1372">
                  <c:v>2.7207039999999998E-2</c:v>
                </c:pt>
                <c:pt idx="1373">
                  <c:v>2.7411000000000001E-2</c:v>
                </c:pt>
                <c:pt idx="1374">
                  <c:v>2.6045140000000001E-2</c:v>
                </c:pt>
                <c:pt idx="1375">
                  <c:v>2.5703030000000002E-2</c:v>
                </c:pt>
                <c:pt idx="1376">
                  <c:v>2.639737E-2</c:v>
                </c:pt>
                <c:pt idx="1377">
                  <c:v>2.5460679999999999E-2</c:v>
                </c:pt>
                <c:pt idx="1378">
                  <c:v>2.5121859999999999E-2</c:v>
                </c:pt>
                <c:pt idx="1379">
                  <c:v>2.4303060000000001E-2</c:v>
                </c:pt>
                <c:pt idx="1380">
                  <c:v>2.4351210000000002E-2</c:v>
                </c:pt>
                <c:pt idx="1381">
                  <c:v>2.461731E-2</c:v>
                </c:pt>
                <c:pt idx="1382">
                  <c:v>2.351166E-2</c:v>
                </c:pt>
                <c:pt idx="1383">
                  <c:v>2.435377E-2</c:v>
                </c:pt>
                <c:pt idx="1384">
                  <c:v>2.2686120000000001E-2</c:v>
                </c:pt>
                <c:pt idx="1385">
                  <c:v>2.0743089999999999E-2</c:v>
                </c:pt>
                <c:pt idx="1386">
                  <c:v>2.054953E-2</c:v>
                </c:pt>
                <c:pt idx="1387">
                  <c:v>2.3445489999999999E-2</c:v>
                </c:pt>
                <c:pt idx="1388">
                  <c:v>2.6430539999999999E-2</c:v>
                </c:pt>
                <c:pt idx="1389">
                  <c:v>2.3498479999999999E-2</c:v>
                </c:pt>
                <c:pt idx="1390">
                  <c:v>2.3398240000000001E-2</c:v>
                </c:pt>
                <c:pt idx="1391">
                  <c:v>2.271668E-2</c:v>
                </c:pt>
                <c:pt idx="1392">
                  <c:v>2.3186100000000001E-2</c:v>
                </c:pt>
                <c:pt idx="1393">
                  <c:v>2.1490740000000001E-2</c:v>
                </c:pt>
                <c:pt idx="1394">
                  <c:v>2.034967E-2</c:v>
                </c:pt>
                <c:pt idx="1395">
                  <c:v>2.1544629999999999E-2</c:v>
                </c:pt>
                <c:pt idx="1396">
                  <c:v>2.0960240000000002E-2</c:v>
                </c:pt>
                <c:pt idx="1397">
                  <c:v>2.0755289999999999E-2</c:v>
                </c:pt>
                <c:pt idx="1398">
                  <c:v>2.0990140000000001E-2</c:v>
                </c:pt>
                <c:pt idx="1399">
                  <c:v>1.9289000000000001E-2</c:v>
                </c:pt>
                <c:pt idx="1400">
                  <c:v>1.9784389999999999E-2</c:v>
                </c:pt>
                <c:pt idx="1401">
                  <c:v>1.9750710000000001E-2</c:v>
                </c:pt>
                <c:pt idx="1402">
                  <c:v>2.0285129999999998E-2</c:v>
                </c:pt>
                <c:pt idx="1403">
                  <c:v>1.938469E-2</c:v>
                </c:pt>
                <c:pt idx="1404">
                  <c:v>1.9613080000000001E-2</c:v>
                </c:pt>
                <c:pt idx="1405">
                  <c:v>1.8358180000000002E-2</c:v>
                </c:pt>
                <c:pt idx="1406">
                  <c:v>1.9623330000000001E-2</c:v>
                </c:pt>
                <c:pt idx="1407">
                  <c:v>1.80745E-2</c:v>
                </c:pt>
                <c:pt idx="1408">
                  <c:v>1.8103370000000001E-2</c:v>
                </c:pt>
                <c:pt idx="1409">
                  <c:v>1.7614629999999999E-2</c:v>
                </c:pt>
                <c:pt idx="1410">
                  <c:v>1.487581E-2</c:v>
                </c:pt>
                <c:pt idx="1411">
                  <c:v>1.6490939999999999E-2</c:v>
                </c:pt>
                <c:pt idx="1412">
                  <c:v>1.964834E-2</c:v>
                </c:pt>
                <c:pt idx="1413">
                  <c:v>1.9066260000000002E-2</c:v>
                </c:pt>
                <c:pt idx="1414">
                  <c:v>1.2561060000000001E-2</c:v>
                </c:pt>
                <c:pt idx="1415">
                  <c:v>1.930291E-2</c:v>
                </c:pt>
                <c:pt idx="1416">
                  <c:v>2.1088920000000001E-2</c:v>
                </c:pt>
                <c:pt idx="1417">
                  <c:v>1.8944760000000001E-2</c:v>
                </c:pt>
                <c:pt idx="1418">
                  <c:v>1.8995129999999999E-2</c:v>
                </c:pt>
                <c:pt idx="1419">
                  <c:v>1.7887610000000002E-2</c:v>
                </c:pt>
                <c:pt idx="1420">
                  <c:v>1.5779020000000001E-2</c:v>
                </c:pt>
                <c:pt idx="1421">
                  <c:v>1.6017320000000002E-2</c:v>
                </c:pt>
                <c:pt idx="1422">
                  <c:v>1.6627309999999999E-2</c:v>
                </c:pt>
                <c:pt idx="1423">
                  <c:v>1.6812299999999999E-2</c:v>
                </c:pt>
                <c:pt idx="1424">
                  <c:v>1.4524E-2</c:v>
                </c:pt>
                <c:pt idx="1425">
                  <c:v>1.6013550000000001E-2</c:v>
                </c:pt>
                <c:pt idx="1426">
                  <c:v>1.7561400000000001E-2</c:v>
                </c:pt>
                <c:pt idx="1427">
                  <c:v>1.516113E-2</c:v>
                </c:pt>
                <c:pt idx="1428">
                  <c:v>1.4716150000000001E-2</c:v>
                </c:pt>
                <c:pt idx="1429">
                  <c:v>1.592025E-2</c:v>
                </c:pt>
                <c:pt idx="1430">
                  <c:v>1.5903879999999999E-2</c:v>
                </c:pt>
                <c:pt idx="1431">
                  <c:v>1.5308209999999999E-2</c:v>
                </c:pt>
                <c:pt idx="1432">
                  <c:v>1.3525479999999999E-2</c:v>
                </c:pt>
                <c:pt idx="1433">
                  <c:v>1.3861399999999999E-2</c:v>
                </c:pt>
                <c:pt idx="1434">
                  <c:v>1.388356E-2</c:v>
                </c:pt>
                <c:pt idx="1435">
                  <c:v>1.321371E-2</c:v>
                </c:pt>
                <c:pt idx="1436">
                  <c:v>1.337356E-2</c:v>
                </c:pt>
                <c:pt idx="1437">
                  <c:v>1.3575759999999999E-2</c:v>
                </c:pt>
                <c:pt idx="1438">
                  <c:v>1.6534670000000001E-2</c:v>
                </c:pt>
                <c:pt idx="1439">
                  <c:v>1.385366E-2</c:v>
                </c:pt>
                <c:pt idx="1440">
                  <c:v>1.358672E-2</c:v>
                </c:pt>
                <c:pt idx="1441">
                  <c:v>1.4963560000000001E-2</c:v>
                </c:pt>
                <c:pt idx="1442">
                  <c:v>1.3020469999999999E-2</c:v>
                </c:pt>
                <c:pt idx="1443">
                  <c:v>1.18662E-2</c:v>
                </c:pt>
                <c:pt idx="1444">
                  <c:v>1.1562019999999999E-2</c:v>
                </c:pt>
                <c:pt idx="1445">
                  <c:v>1.281813E-2</c:v>
                </c:pt>
                <c:pt idx="1446">
                  <c:v>9.6038240000000004E-3</c:v>
                </c:pt>
                <c:pt idx="1447">
                  <c:v>1.310628E-2</c:v>
                </c:pt>
                <c:pt idx="1448">
                  <c:v>1.402896E-2</c:v>
                </c:pt>
                <c:pt idx="1449">
                  <c:v>1.348983E-2</c:v>
                </c:pt>
                <c:pt idx="1450">
                  <c:v>1.216749E-2</c:v>
                </c:pt>
                <c:pt idx="1451">
                  <c:v>1.133086E-2</c:v>
                </c:pt>
                <c:pt idx="1452">
                  <c:v>1.158646E-2</c:v>
                </c:pt>
                <c:pt idx="1453">
                  <c:v>1.1438500000000001E-2</c:v>
                </c:pt>
                <c:pt idx="1454">
                  <c:v>1.0815079999999999E-2</c:v>
                </c:pt>
                <c:pt idx="1455">
                  <c:v>1.057542E-2</c:v>
                </c:pt>
                <c:pt idx="1456">
                  <c:v>1.0857459999999999E-2</c:v>
                </c:pt>
                <c:pt idx="1457">
                  <c:v>1.048051E-2</c:v>
                </c:pt>
                <c:pt idx="1458">
                  <c:v>1.1673589999999999E-2</c:v>
                </c:pt>
                <c:pt idx="1459">
                  <c:v>1.0476920000000001E-2</c:v>
                </c:pt>
                <c:pt idx="1460">
                  <c:v>9.5094910000000001E-3</c:v>
                </c:pt>
                <c:pt idx="1461">
                  <c:v>1.0148610000000001E-2</c:v>
                </c:pt>
                <c:pt idx="1462">
                  <c:v>1.0355140000000001E-2</c:v>
                </c:pt>
                <c:pt idx="1463">
                  <c:v>1.104189E-2</c:v>
                </c:pt>
                <c:pt idx="1464">
                  <c:v>1.1703420000000001E-2</c:v>
                </c:pt>
                <c:pt idx="1465">
                  <c:v>1.078284E-2</c:v>
                </c:pt>
                <c:pt idx="1466">
                  <c:v>1.1340299999999999E-2</c:v>
                </c:pt>
                <c:pt idx="1467">
                  <c:v>1.211894E-2</c:v>
                </c:pt>
                <c:pt idx="1468">
                  <c:v>1.1923909999999999E-2</c:v>
                </c:pt>
                <c:pt idx="1469">
                  <c:v>1.3063719999999999E-2</c:v>
                </c:pt>
                <c:pt idx="1470">
                  <c:v>1.580461E-2</c:v>
                </c:pt>
                <c:pt idx="1471">
                  <c:v>9.4264369999999993E-3</c:v>
                </c:pt>
                <c:pt idx="1472">
                  <c:v>8.3660430000000001E-3</c:v>
                </c:pt>
                <c:pt idx="1473">
                  <c:v>6.9574540000000001E-3</c:v>
                </c:pt>
                <c:pt idx="1474">
                  <c:v>9.6305910000000008E-3</c:v>
                </c:pt>
                <c:pt idx="1475">
                  <c:v>1.0615070000000001E-2</c:v>
                </c:pt>
                <c:pt idx="1476">
                  <c:v>9.9884320000000002E-3</c:v>
                </c:pt>
                <c:pt idx="1477">
                  <c:v>1.421189E-2</c:v>
                </c:pt>
                <c:pt idx="1478">
                  <c:v>7.029759E-3</c:v>
                </c:pt>
                <c:pt idx="1479">
                  <c:v>7.035187E-3</c:v>
                </c:pt>
                <c:pt idx="1480">
                  <c:v>8.1516060000000005E-3</c:v>
                </c:pt>
                <c:pt idx="1481">
                  <c:v>8.4803759999999995E-3</c:v>
                </c:pt>
                <c:pt idx="1482">
                  <c:v>8.5920030000000008E-3</c:v>
                </c:pt>
                <c:pt idx="1483">
                  <c:v>8.8048870000000008E-3</c:v>
                </c:pt>
                <c:pt idx="1484">
                  <c:v>8.4569759999999997E-3</c:v>
                </c:pt>
                <c:pt idx="1485">
                  <c:v>8.7201180000000007E-3</c:v>
                </c:pt>
                <c:pt idx="1486">
                  <c:v>4.4097900000000002E-3</c:v>
                </c:pt>
                <c:pt idx="1487">
                  <c:v>9.5961139999999993E-3</c:v>
                </c:pt>
                <c:pt idx="1488">
                  <c:v>1.282934E-2</c:v>
                </c:pt>
                <c:pt idx="1489">
                  <c:v>9.7917639999999997E-3</c:v>
                </c:pt>
                <c:pt idx="1490">
                  <c:v>1.126256E-2</c:v>
                </c:pt>
                <c:pt idx="1491">
                  <c:v>9.824134E-3</c:v>
                </c:pt>
                <c:pt idx="1492">
                  <c:v>1.040321E-2</c:v>
                </c:pt>
                <c:pt idx="1493">
                  <c:v>7.9900059999999992E-3</c:v>
                </c:pt>
                <c:pt idx="1494">
                  <c:v>8.7298580000000001E-3</c:v>
                </c:pt>
                <c:pt idx="1495">
                  <c:v>8.7697239999999996E-3</c:v>
                </c:pt>
                <c:pt idx="1496">
                  <c:v>8.6459680000000004E-3</c:v>
                </c:pt>
                <c:pt idx="1497">
                  <c:v>9.0166199999999995E-3</c:v>
                </c:pt>
                <c:pt idx="1498">
                  <c:v>1.059706E-2</c:v>
                </c:pt>
                <c:pt idx="1499">
                  <c:v>5.9015059999999999E-3</c:v>
                </c:pt>
                <c:pt idx="1500">
                  <c:v>6.2543199999999998E-3</c:v>
                </c:pt>
                <c:pt idx="1501">
                  <c:v>6.6628750000000004E-3</c:v>
                </c:pt>
                <c:pt idx="1502">
                  <c:v>7.7387740000000003E-3</c:v>
                </c:pt>
                <c:pt idx="1503">
                  <c:v>7.5733199999999997E-3</c:v>
                </c:pt>
                <c:pt idx="1504">
                  <c:v>7.6730720000000004E-3</c:v>
                </c:pt>
                <c:pt idx="1505">
                  <c:v>8.2105719999999993E-3</c:v>
                </c:pt>
                <c:pt idx="1506">
                  <c:v>7.2397039999999996E-3</c:v>
                </c:pt>
                <c:pt idx="1507">
                  <c:v>7.3672290000000003E-3</c:v>
                </c:pt>
                <c:pt idx="1508">
                  <c:v>6.6735750000000002E-3</c:v>
                </c:pt>
                <c:pt idx="1509">
                  <c:v>7.1291410000000003E-3</c:v>
                </c:pt>
                <c:pt idx="1510">
                  <c:v>6.9769029999999996E-3</c:v>
                </c:pt>
                <c:pt idx="1511">
                  <c:v>7.1289109999999999E-3</c:v>
                </c:pt>
                <c:pt idx="1512">
                  <c:v>6.043891E-3</c:v>
                </c:pt>
                <c:pt idx="1513">
                  <c:v>8.1220779999999996E-3</c:v>
                </c:pt>
                <c:pt idx="1514">
                  <c:v>9.4913319999999999E-3</c:v>
                </c:pt>
                <c:pt idx="1515">
                  <c:v>7.8268239999999996E-3</c:v>
                </c:pt>
                <c:pt idx="1516">
                  <c:v>8.47411E-3</c:v>
                </c:pt>
                <c:pt idx="1517">
                  <c:v>6.3384280000000001E-3</c:v>
                </c:pt>
                <c:pt idx="1518">
                  <c:v>6.190849E-3</c:v>
                </c:pt>
                <c:pt idx="1519">
                  <c:v>5.5282250000000003E-3</c:v>
                </c:pt>
                <c:pt idx="1520">
                  <c:v>5.9349779999999996E-3</c:v>
                </c:pt>
                <c:pt idx="1521">
                  <c:v>6.7113010000000002E-3</c:v>
                </c:pt>
                <c:pt idx="1522">
                  <c:v>7.6254809999999999E-3</c:v>
                </c:pt>
                <c:pt idx="1523">
                  <c:v>6.0575680000000002E-3</c:v>
                </c:pt>
                <c:pt idx="1524">
                  <c:v>5.668462E-3</c:v>
                </c:pt>
                <c:pt idx="1525" formatCode="0.00E+00">
                  <c:v>-2.2071999999999999E-3</c:v>
                </c:pt>
                <c:pt idx="1526">
                  <c:v>3.2428259999999999E-3</c:v>
                </c:pt>
                <c:pt idx="1527">
                  <c:v>2.88382E-3</c:v>
                </c:pt>
                <c:pt idx="1528">
                  <c:v>1.3754840000000001E-2</c:v>
                </c:pt>
                <c:pt idx="1529">
                  <c:v>1.3046E-2</c:v>
                </c:pt>
                <c:pt idx="1530">
                  <c:v>8.2176079999999995E-3</c:v>
                </c:pt>
                <c:pt idx="1531">
                  <c:v>9.8439100000000009E-3</c:v>
                </c:pt>
                <c:pt idx="1532">
                  <c:v>8.3445819999999997E-3</c:v>
                </c:pt>
                <c:pt idx="1533">
                  <c:v>7.6488909999999997E-3</c:v>
                </c:pt>
                <c:pt idx="1534">
                  <c:v>7.5425049999999997E-3</c:v>
                </c:pt>
                <c:pt idx="1535">
                  <c:v>7.153619E-3</c:v>
                </c:pt>
                <c:pt idx="1536">
                  <c:v>5.9580409999999999E-3</c:v>
                </c:pt>
                <c:pt idx="1537">
                  <c:v>6.2372080000000002E-3</c:v>
                </c:pt>
                <c:pt idx="1538">
                  <c:v>6.3987899999999997E-3</c:v>
                </c:pt>
                <c:pt idx="1539">
                  <c:v>7.0179409999999998E-3</c:v>
                </c:pt>
                <c:pt idx="1540">
                  <c:v>7.2494680000000002E-3</c:v>
                </c:pt>
                <c:pt idx="1541">
                  <c:v>7.1947490000000003E-3</c:v>
                </c:pt>
                <c:pt idx="1542">
                  <c:v>5.9245299999999999E-3</c:v>
                </c:pt>
                <c:pt idx="1543">
                  <c:v>4.9847939999999999E-3</c:v>
                </c:pt>
                <c:pt idx="1544">
                  <c:v>2.455544E-3</c:v>
                </c:pt>
                <c:pt idx="1545">
                  <c:v>5.6475739999999998E-3</c:v>
                </c:pt>
                <c:pt idx="1546">
                  <c:v>5.5032739999999998E-3</c:v>
                </c:pt>
                <c:pt idx="1547">
                  <c:v>7.061828E-3</c:v>
                </c:pt>
                <c:pt idx="1548">
                  <c:v>9.377257E-3</c:v>
                </c:pt>
                <c:pt idx="1549">
                  <c:v>5.3276490000000003E-3</c:v>
                </c:pt>
                <c:pt idx="1550">
                  <c:v>7.1874260000000002E-3</c:v>
                </c:pt>
                <c:pt idx="1551">
                  <c:v>5.1491239999999997E-3</c:v>
                </c:pt>
                <c:pt idx="1552">
                  <c:v>5.553934E-3</c:v>
                </c:pt>
                <c:pt idx="1553">
                  <c:v>4.3943630000000001E-3</c:v>
                </c:pt>
                <c:pt idx="1554" formatCode="0.00E+00">
                  <c:v>-9.6024000000000005E-3</c:v>
                </c:pt>
                <c:pt idx="1555">
                  <c:v>7.4112800000000001E-3</c:v>
                </c:pt>
                <c:pt idx="1556">
                  <c:v>1.0720489999999999E-2</c:v>
                </c:pt>
                <c:pt idx="1557">
                  <c:v>1.0918310000000001E-2</c:v>
                </c:pt>
                <c:pt idx="1558">
                  <c:v>7.2463370000000003E-3</c:v>
                </c:pt>
                <c:pt idx="1559">
                  <c:v>1.187036E-2</c:v>
                </c:pt>
                <c:pt idx="1560">
                  <c:v>9.0471679999999995E-3</c:v>
                </c:pt>
                <c:pt idx="1561">
                  <c:v>6.7257640000000004E-3</c:v>
                </c:pt>
                <c:pt idx="1562">
                  <c:v>9.8469179999999996E-3</c:v>
                </c:pt>
                <c:pt idx="1563">
                  <c:v>8.9829530000000001E-3</c:v>
                </c:pt>
                <c:pt idx="1564">
                  <c:v>8.5215220000000001E-3</c:v>
                </c:pt>
                <c:pt idx="1565">
                  <c:v>4.9339939999999997E-3</c:v>
                </c:pt>
                <c:pt idx="1566">
                  <c:v>4.3051720000000003E-3</c:v>
                </c:pt>
                <c:pt idx="1567">
                  <c:v>4.9900159999999999E-3</c:v>
                </c:pt>
                <c:pt idx="1568">
                  <c:v>5.1095810000000002E-3</c:v>
                </c:pt>
                <c:pt idx="1569">
                  <c:v>6.1132620000000004E-3</c:v>
                </c:pt>
                <c:pt idx="1570">
                  <c:v>5.2300109999999997E-3</c:v>
                </c:pt>
                <c:pt idx="1571">
                  <c:v>6.0215700000000004E-3</c:v>
                </c:pt>
                <c:pt idx="1572">
                  <c:v>6.5697719999999998E-3</c:v>
                </c:pt>
                <c:pt idx="1573">
                  <c:v>1.4135679999999999E-2</c:v>
                </c:pt>
                <c:pt idx="1574">
                  <c:v>2.0203459999999999E-2</c:v>
                </c:pt>
                <c:pt idx="1575">
                  <c:v>6.9487639999999996E-3</c:v>
                </c:pt>
                <c:pt idx="1576" formatCode="0.00E+00">
                  <c:v>-3.1722E-3</c:v>
                </c:pt>
                <c:pt idx="1577" formatCode="0.00E+00">
                  <c:v>-5.2740000000000003E-4</c:v>
                </c:pt>
                <c:pt idx="1578">
                  <c:v>2.436087E-3</c:v>
                </c:pt>
                <c:pt idx="1579">
                  <c:v>3.4590749999999998E-3</c:v>
                </c:pt>
                <c:pt idx="1580">
                  <c:v>4.9341619999999997E-3</c:v>
                </c:pt>
                <c:pt idx="1581">
                  <c:v>4.144132E-3</c:v>
                </c:pt>
                <c:pt idx="1582">
                  <c:v>4.1104549999999998E-3</c:v>
                </c:pt>
                <c:pt idx="1583">
                  <c:v>4.9689499999999998E-3</c:v>
                </c:pt>
                <c:pt idx="1584">
                  <c:v>4.708154E-3</c:v>
                </c:pt>
                <c:pt idx="1585">
                  <c:v>5.2346190000000003E-3</c:v>
                </c:pt>
                <c:pt idx="1586">
                  <c:v>5.9865120000000003E-3</c:v>
                </c:pt>
                <c:pt idx="1587">
                  <c:v>5.5806199999999997E-3</c:v>
                </c:pt>
                <c:pt idx="1588">
                  <c:v>7.6014990000000003E-3</c:v>
                </c:pt>
                <c:pt idx="1589">
                  <c:v>5.7760900000000002E-3</c:v>
                </c:pt>
                <c:pt idx="1590">
                  <c:v>2.0277670000000001E-2</c:v>
                </c:pt>
                <c:pt idx="1591" formatCode="0.00E+00">
                  <c:v>3.9798600000000002E-4</c:v>
                </c:pt>
                <c:pt idx="1592">
                  <c:v>4.2231409999999997E-3</c:v>
                </c:pt>
                <c:pt idx="1593">
                  <c:v>7.3067410000000003E-3</c:v>
                </c:pt>
                <c:pt idx="1594">
                  <c:v>3.7203660000000001E-3</c:v>
                </c:pt>
                <c:pt idx="1595">
                  <c:v>3.700428E-3</c:v>
                </c:pt>
                <c:pt idx="1596">
                  <c:v>1.459743E-2</c:v>
                </c:pt>
                <c:pt idx="1597">
                  <c:v>5.20624E-3</c:v>
                </c:pt>
                <c:pt idx="1598">
                  <c:v>1.3611020000000001E-3</c:v>
                </c:pt>
                <c:pt idx="1599">
                  <c:v>5.7657200000000002E-3</c:v>
                </c:pt>
                <c:pt idx="1600">
                  <c:v>6.4901539999999997E-3</c:v>
                </c:pt>
                <c:pt idx="1601">
                  <c:v>1.4599289999999999E-2</c:v>
                </c:pt>
                <c:pt idx="1602" formatCode="0.00E+00">
                  <c:v>-4.3728999999999999E-3</c:v>
                </c:pt>
                <c:pt idx="1603" formatCode="0.00E+00">
                  <c:v>-1.1867E-3</c:v>
                </c:pt>
                <c:pt idx="1604">
                  <c:v>1.105258E-3</c:v>
                </c:pt>
                <c:pt idx="1605">
                  <c:v>3.7856410000000002E-3</c:v>
                </c:pt>
                <c:pt idx="1606">
                  <c:v>1.0285330000000001E-3</c:v>
                </c:pt>
                <c:pt idx="1607">
                  <c:v>6.2606340000000002E-3</c:v>
                </c:pt>
                <c:pt idx="1608">
                  <c:v>6.576625E-3</c:v>
                </c:pt>
                <c:pt idx="1609">
                  <c:v>5.0905660000000004E-3</c:v>
                </c:pt>
                <c:pt idx="1610">
                  <c:v>5.8925979999999998E-3</c:v>
                </c:pt>
                <c:pt idx="1611">
                  <c:v>5.2253569999999999E-3</c:v>
                </c:pt>
                <c:pt idx="1612">
                  <c:v>4.585764E-3</c:v>
                </c:pt>
                <c:pt idx="1613">
                  <c:v>5.6048870000000002E-3</c:v>
                </c:pt>
                <c:pt idx="1614">
                  <c:v>5.8670199999999997E-3</c:v>
                </c:pt>
                <c:pt idx="1615">
                  <c:v>5.056072E-3</c:v>
                </c:pt>
                <c:pt idx="1616">
                  <c:v>1.0032269999999999E-2</c:v>
                </c:pt>
                <c:pt idx="1617">
                  <c:v>3.208444E-3</c:v>
                </c:pt>
                <c:pt idx="1618">
                  <c:v>2.0128199999999998E-3</c:v>
                </c:pt>
                <c:pt idx="1619">
                  <c:v>5.3966760000000004E-3</c:v>
                </c:pt>
                <c:pt idx="1620">
                  <c:v>3.6588050000000002E-3</c:v>
                </c:pt>
                <c:pt idx="1621">
                  <c:v>4.0260219999999998E-3</c:v>
                </c:pt>
                <c:pt idx="1622">
                  <c:v>5.8258240000000003E-3</c:v>
                </c:pt>
                <c:pt idx="1623">
                  <c:v>9.3955449999999999E-3</c:v>
                </c:pt>
                <c:pt idx="1624">
                  <c:v>1.8314049999999999E-3</c:v>
                </c:pt>
                <c:pt idx="1625">
                  <c:v>5.5987099999999998E-3</c:v>
                </c:pt>
                <c:pt idx="1626">
                  <c:v>7.4811349999999999E-3</c:v>
                </c:pt>
                <c:pt idx="1627">
                  <c:v>1.5441400000000001E-3</c:v>
                </c:pt>
                <c:pt idx="1628">
                  <c:v>2.51293E-3</c:v>
                </c:pt>
                <c:pt idx="1629">
                  <c:v>4.4494139999999996E-3</c:v>
                </c:pt>
                <c:pt idx="1630">
                  <c:v>4.1913050000000002E-3</c:v>
                </c:pt>
                <c:pt idx="1631">
                  <c:v>5.223012E-3</c:v>
                </c:pt>
                <c:pt idx="1632">
                  <c:v>4.4273919999999996E-3</c:v>
                </c:pt>
                <c:pt idx="1633">
                  <c:v>4.4297399999999997E-3</c:v>
                </c:pt>
                <c:pt idx="1634">
                  <c:v>4.68031E-3</c:v>
                </c:pt>
                <c:pt idx="1635">
                  <c:v>5.1403589999999997E-3</c:v>
                </c:pt>
                <c:pt idx="1636">
                  <c:v>4.9255319999999998E-3</c:v>
                </c:pt>
                <c:pt idx="1637">
                  <c:v>4.2448030000000001E-3</c:v>
                </c:pt>
                <c:pt idx="1638">
                  <c:v>3.5501999999999999E-3</c:v>
                </c:pt>
                <c:pt idx="1639">
                  <c:v>2.7846939999999999E-3</c:v>
                </c:pt>
                <c:pt idx="1640">
                  <c:v>2.6907620000000002E-3</c:v>
                </c:pt>
                <c:pt idx="1641">
                  <c:v>5.4463480000000002E-3</c:v>
                </c:pt>
                <c:pt idx="1642" formatCode="0.00E+00">
                  <c:v>-5.5922999999999997E-3</c:v>
                </c:pt>
                <c:pt idx="1643">
                  <c:v>3.8754890000000002E-3</c:v>
                </c:pt>
                <c:pt idx="1644">
                  <c:v>6.0289799999999998E-3</c:v>
                </c:pt>
                <c:pt idx="1645">
                  <c:v>1.0338160000000001E-2</c:v>
                </c:pt>
                <c:pt idx="1646">
                  <c:v>8.7824719999999995E-3</c:v>
                </c:pt>
                <c:pt idx="1647">
                  <c:v>7.8605499999999991E-3</c:v>
                </c:pt>
                <c:pt idx="1648">
                  <c:v>6.6229799999999997E-3</c:v>
                </c:pt>
                <c:pt idx="1649">
                  <c:v>4.8105839999999997E-3</c:v>
                </c:pt>
                <c:pt idx="1650">
                  <c:v>4.89135E-3</c:v>
                </c:pt>
                <c:pt idx="1651">
                  <c:v>4.6825440000000003E-3</c:v>
                </c:pt>
                <c:pt idx="1652">
                  <c:v>4.7338559999999998E-3</c:v>
                </c:pt>
                <c:pt idx="1653">
                  <c:v>4.5125219999999997E-3</c:v>
                </c:pt>
                <c:pt idx="1654">
                  <c:v>4.0559250000000002E-3</c:v>
                </c:pt>
                <c:pt idx="1655">
                  <c:v>4.4003899999999997E-3</c:v>
                </c:pt>
                <c:pt idx="1656">
                  <c:v>3.8435079999999998E-3</c:v>
                </c:pt>
                <c:pt idx="1657">
                  <c:v>4.5125640000000002E-3</c:v>
                </c:pt>
                <c:pt idx="1658">
                  <c:v>6.7393920000000003E-3</c:v>
                </c:pt>
                <c:pt idx="1659">
                  <c:v>3.9478880000000001E-3</c:v>
                </c:pt>
                <c:pt idx="1660">
                  <c:v>4.2069999999999998E-3</c:v>
                </c:pt>
                <c:pt idx="1661">
                  <c:v>4.1571339999999998E-3</c:v>
                </c:pt>
                <c:pt idx="1662">
                  <c:v>4.639458E-3</c:v>
                </c:pt>
                <c:pt idx="1663">
                  <c:v>4.0327669999999996E-3</c:v>
                </c:pt>
                <c:pt idx="1664">
                  <c:v>4.2717520000000002E-3</c:v>
                </c:pt>
                <c:pt idx="1665">
                  <c:v>6.1797479999999997E-3</c:v>
                </c:pt>
                <c:pt idx="1666">
                  <c:v>4.6054959999999997E-3</c:v>
                </c:pt>
                <c:pt idx="1667">
                  <c:v>3.4816920000000002E-3</c:v>
                </c:pt>
                <c:pt idx="1668">
                  <c:v>3.4560939999999998E-3</c:v>
                </c:pt>
                <c:pt idx="1669">
                  <c:v>3.3073E-3</c:v>
                </c:pt>
                <c:pt idx="1670">
                  <c:v>3.6719259999999998E-3</c:v>
                </c:pt>
                <c:pt idx="1671">
                  <c:v>3.757205E-3</c:v>
                </c:pt>
                <c:pt idx="1672">
                  <c:v>4.2687860000000001E-3</c:v>
                </c:pt>
                <c:pt idx="1673">
                  <c:v>8.6101890000000007E-3</c:v>
                </c:pt>
                <c:pt idx="1674">
                  <c:v>1.036108E-2</c:v>
                </c:pt>
                <c:pt idx="1675">
                  <c:v>6.2524800000000004E-3</c:v>
                </c:pt>
                <c:pt idx="1676">
                  <c:v>5.2891850000000001E-3</c:v>
                </c:pt>
                <c:pt idx="1677">
                  <c:v>2.048825E-2</c:v>
                </c:pt>
                <c:pt idx="1678" formatCode="0.00E+00">
                  <c:v>-3.7605E-3</c:v>
                </c:pt>
                <c:pt idx="1679" formatCode="0.00E+00">
                  <c:v>-1.2627999999999999E-4</c:v>
                </c:pt>
                <c:pt idx="1680">
                  <c:v>2.1521689999999998E-3</c:v>
                </c:pt>
                <c:pt idx="1681">
                  <c:v>3.2802220000000002E-3</c:v>
                </c:pt>
                <c:pt idx="1682">
                  <c:v>3.7949899999999998E-3</c:v>
                </c:pt>
                <c:pt idx="1683">
                  <c:v>3.6513420000000001E-3</c:v>
                </c:pt>
                <c:pt idx="1684">
                  <c:v>4.3667050000000002E-3</c:v>
                </c:pt>
                <c:pt idx="1685">
                  <c:v>4.084046E-3</c:v>
                </c:pt>
                <c:pt idx="1686">
                  <c:v>4.4917179999999996E-3</c:v>
                </c:pt>
                <c:pt idx="1687">
                  <c:v>4.2301919999999998E-3</c:v>
                </c:pt>
                <c:pt idx="1688">
                  <c:v>4.0217380000000004E-3</c:v>
                </c:pt>
                <c:pt idx="1689">
                  <c:v>4.2123940000000004E-3</c:v>
                </c:pt>
                <c:pt idx="1690">
                  <c:v>5.6653290000000002E-3</c:v>
                </c:pt>
                <c:pt idx="1691">
                  <c:v>3.6344350000000001E-3</c:v>
                </c:pt>
                <c:pt idx="1692">
                  <c:v>4.0238000000000001E-3</c:v>
                </c:pt>
                <c:pt idx="1693">
                  <c:v>4.6625440000000002E-3</c:v>
                </c:pt>
                <c:pt idx="1694">
                  <c:v>5.7510759999999999E-3</c:v>
                </c:pt>
                <c:pt idx="1695">
                  <c:v>6.6963220000000002E-3</c:v>
                </c:pt>
                <c:pt idx="1696">
                  <c:v>4.0927200000000002E-3</c:v>
                </c:pt>
                <c:pt idx="1697">
                  <c:v>3.4988329999999998E-3</c:v>
                </c:pt>
                <c:pt idx="1698">
                  <c:v>3.7709839999999998E-3</c:v>
                </c:pt>
                <c:pt idx="1699">
                  <c:v>3.7851400000000002E-3</c:v>
                </c:pt>
                <c:pt idx="1700">
                  <c:v>3.554691E-3</c:v>
                </c:pt>
                <c:pt idx="1701">
                  <c:v>4.0825310000000004E-3</c:v>
                </c:pt>
                <c:pt idx="1702">
                  <c:v>3.4751320000000001E-3</c:v>
                </c:pt>
                <c:pt idx="1703">
                  <c:v>2.457196E-3</c:v>
                </c:pt>
                <c:pt idx="1704">
                  <c:v>2.7504320000000001E-3</c:v>
                </c:pt>
                <c:pt idx="1705">
                  <c:v>3.1863669999999998E-3</c:v>
                </c:pt>
                <c:pt idx="1706" formatCode="0.00E+00">
                  <c:v>8.1837000000000001E-4</c:v>
                </c:pt>
                <c:pt idx="1707" formatCode="0.00E+00">
                  <c:v>-8.5999000000000006E-3</c:v>
                </c:pt>
                <c:pt idx="1708">
                  <c:v>5.7602399999999998E-3</c:v>
                </c:pt>
                <c:pt idx="1709">
                  <c:v>6.3876530000000001E-3</c:v>
                </c:pt>
                <c:pt idx="1710">
                  <c:v>4.9824190000000001E-3</c:v>
                </c:pt>
                <c:pt idx="1711">
                  <c:v>4.2855000000000002E-3</c:v>
                </c:pt>
                <c:pt idx="1712">
                  <c:v>4.402268E-3</c:v>
                </c:pt>
                <c:pt idx="1713">
                  <c:v>4.1425780000000001E-3</c:v>
                </c:pt>
                <c:pt idx="1714">
                  <c:v>3.4570859999999998E-3</c:v>
                </c:pt>
                <c:pt idx="1715">
                  <c:v>4.0694060000000002E-3</c:v>
                </c:pt>
                <c:pt idx="1716">
                  <c:v>4.1700560000000001E-3</c:v>
                </c:pt>
                <c:pt idx="1717">
                  <c:v>4.1922610000000001E-3</c:v>
                </c:pt>
                <c:pt idx="1718">
                  <c:v>3.7675999999999999E-3</c:v>
                </c:pt>
                <c:pt idx="1719">
                  <c:v>4.4337980000000001E-3</c:v>
                </c:pt>
                <c:pt idx="1720">
                  <c:v>3.9471300000000001E-3</c:v>
                </c:pt>
                <c:pt idx="1721">
                  <c:v>4.190638E-3</c:v>
                </c:pt>
                <c:pt idx="1722">
                  <c:v>3.9224050000000003E-3</c:v>
                </c:pt>
                <c:pt idx="1723">
                  <c:v>6.6391530000000001E-3</c:v>
                </c:pt>
                <c:pt idx="1724">
                  <c:v>6.4384419999999999E-3</c:v>
                </c:pt>
                <c:pt idx="1725" formatCode="0.00E+00">
                  <c:v>-6.8795E-4</c:v>
                </c:pt>
                <c:pt idx="1726">
                  <c:v>3.7753140000000001E-3</c:v>
                </c:pt>
                <c:pt idx="1727" formatCode="0.00E+00">
                  <c:v>8.9275200000000002E-4</c:v>
                </c:pt>
                <c:pt idx="1728">
                  <c:v>4.9166119999999999E-3</c:v>
                </c:pt>
                <c:pt idx="1729">
                  <c:v>3.3771199999999999E-3</c:v>
                </c:pt>
                <c:pt idx="1730">
                  <c:v>1.4687439999999999E-3</c:v>
                </c:pt>
                <c:pt idx="1731">
                  <c:v>3.278684E-3</c:v>
                </c:pt>
                <c:pt idx="1732" formatCode="0.00E+00">
                  <c:v>-3.2117999999999999E-3</c:v>
                </c:pt>
                <c:pt idx="1733">
                  <c:v>1.8150309999999999E-3</c:v>
                </c:pt>
                <c:pt idx="1734">
                  <c:v>9.009118E-3</c:v>
                </c:pt>
                <c:pt idx="1735">
                  <c:v>6.6435280000000001E-3</c:v>
                </c:pt>
                <c:pt idx="1736">
                  <c:v>4.8988759999999999E-3</c:v>
                </c:pt>
                <c:pt idx="1737">
                  <c:v>5.6933499999999998E-3</c:v>
                </c:pt>
                <c:pt idx="1738">
                  <c:v>1.8347439999999999E-3</c:v>
                </c:pt>
                <c:pt idx="1739">
                  <c:v>3.4175999999999998E-3</c:v>
                </c:pt>
                <c:pt idx="1740">
                  <c:v>3.794366E-3</c:v>
                </c:pt>
                <c:pt idx="1741">
                  <c:v>4.6561650000000003E-3</c:v>
                </c:pt>
                <c:pt idx="1742">
                  <c:v>4.0719550000000004E-3</c:v>
                </c:pt>
                <c:pt idx="1743">
                  <c:v>4.202084E-3</c:v>
                </c:pt>
                <c:pt idx="1744">
                  <c:v>3.998611E-3</c:v>
                </c:pt>
                <c:pt idx="1745">
                  <c:v>3.5857480000000001E-3</c:v>
                </c:pt>
                <c:pt idx="1746">
                  <c:v>3.6452619999999998E-3</c:v>
                </c:pt>
                <c:pt idx="1747">
                  <c:v>3.592928E-3</c:v>
                </c:pt>
                <c:pt idx="1748">
                  <c:v>3.9421200000000003E-3</c:v>
                </c:pt>
                <c:pt idx="1749">
                  <c:v>3.6001259999999999E-3</c:v>
                </c:pt>
                <c:pt idx="1750">
                  <c:v>4.5996420000000001E-3</c:v>
                </c:pt>
                <c:pt idx="1751">
                  <c:v>3.8529039999999999E-3</c:v>
                </c:pt>
                <c:pt idx="1752">
                  <c:v>4.064458E-3</c:v>
                </c:pt>
                <c:pt idx="1753">
                  <c:v>4.0080100000000002E-3</c:v>
                </c:pt>
                <c:pt idx="1754">
                  <c:v>4.2666780000000003E-3</c:v>
                </c:pt>
                <c:pt idx="1755">
                  <c:v>3.9762959999999998E-3</c:v>
                </c:pt>
                <c:pt idx="1756">
                  <c:v>4.126734E-3</c:v>
                </c:pt>
                <c:pt idx="1757">
                  <c:v>3.4713090000000001E-3</c:v>
                </c:pt>
                <c:pt idx="1758">
                  <c:v>3.8603029999999998E-3</c:v>
                </c:pt>
                <c:pt idx="1759">
                  <c:v>3.5680379999999999E-3</c:v>
                </c:pt>
                <c:pt idx="1760">
                  <c:v>2.9779110000000002E-3</c:v>
                </c:pt>
                <c:pt idx="1761">
                  <c:v>2.741655E-3</c:v>
                </c:pt>
                <c:pt idx="1762">
                  <c:v>5.3533510000000001E-3</c:v>
                </c:pt>
                <c:pt idx="1763">
                  <c:v>1.086501E-2</c:v>
                </c:pt>
                <c:pt idx="1764">
                  <c:v>2.102625E-2</c:v>
                </c:pt>
                <c:pt idx="1765">
                  <c:v>6.0875620000000004E-3</c:v>
                </c:pt>
                <c:pt idx="1766">
                  <c:v>3.48738E-3</c:v>
                </c:pt>
                <c:pt idx="1767">
                  <c:v>5.804306E-2</c:v>
                </c:pt>
                <c:pt idx="1768">
                  <c:v>2.2382920000000001E-2</c:v>
                </c:pt>
                <c:pt idx="1769">
                  <c:v>2.6595290000000001E-2</c:v>
                </c:pt>
                <c:pt idx="1770">
                  <c:v>5.2635210000000002E-3</c:v>
                </c:pt>
                <c:pt idx="1771">
                  <c:v>5.5043870000000003E-3</c:v>
                </c:pt>
                <c:pt idx="1772">
                  <c:v>4.4315889999999997E-3</c:v>
                </c:pt>
                <c:pt idx="1773">
                  <c:v>-1.485387E-2</c:v>
                </c:pt>
                <c:pt idx="1774">
                  <c:v>5.4469100000000001E-3</c:v>
                </c:pt>
                <c:pt idx="1775">
                  <c:v>2.2878240000000001E-2</c:v>
                </c:pt>
                <c:pt idx="1776">
                  <c:v>1.297015E-2</c:v>
                </c:pt>
                <c:pt idx="1777">
                  <c:v>8.3124759999999992E-3</c:v>
                </c:pt>
                <c:pt idx="1778">
                  <c:v>5.5832679999999997E-3</c:v>
                </c:pt>
                <c:pt idx="1779">
                  <c:v>3.8504440000000002E-3</c:v>
                </c:pt>
                <c:pt idx="1780">
                  <c:v>4.62686E-3</c:v>
                </c:pt>
                <c:pt idx="1781">
                  <c:v>3.8791979999999999E-3</c:v>
                </c:pt>
                <c:pt idx="1782">
                  <c:v>3.448979E-3</c:v>
                </c:pt>
                <c:pt idx="1783">
                  <c:v>3.267294E-3</c:v>
                </c:pt>
                <c:pt idx="1784">
                  <c:v>4.187184E-3</c:v>
                </c:pt>
                <c:pt idx="1785">
                  <c:v>4.5508340000000001E-3</c:v>
                </c:pt>
                <c:pt idx="1786">
                  <c:v>3.7247199999999999E-3</c:v>
                </c:pt>
                <c:pt idx="1787">
                  <c:v>3.82929E-3</c:v>
                </c:pt>
                <c:pt idx="1788">
                  <c:v>3.3578340000000001E-3</c:v>
                </c:pt>
                <c:pt idx="1789">
                  <c:v>3.608235E-3</c:v>
                </c:pt>
                <c:pt idx="1790">
                  <c:v>3.853347E-3</c:v>
                </c:pt>
                <c:pt idx="1791">
                  <c:v>3.5076360000000002E-3</c:v>
                </c:pt>
                <c:pt idx="1792">
                  <c:v>3.7249660000000001E-3</c:v>
                </c:pt>
                <c:pt idx="1793">
                  <c:v>4.0003299999999999E-3</c:v>
                </c:pt>
                <c:pt idx="1794">
                  <c:v>6.1471599999999996E-3</c:v>
                </c:pt>
                <c:pt idx="1795">
                  <c:v>3.7522639999999999E-3</c:v>
                </c:pt>
                <c:pt idx="1796">
                  <c:v>3.6388470000000002E-3</c:v>
                </c:pt>
                <c:pt idx="1797">
                  <c:v>2.907644E-3</c:v>
                </c:pt>
                <c:pt idx="1798">
                  <c:v>3.7358640000000002E-3</c:v>
                </c:pt>
                <c:pt idx="1799">
                  <c:v>2.9750620000000001E-3</c:v>
                </c:pt>
                <c:pt idx="1800">
                  <c:v>3.7972000000000001E-3</c:v>
                </c:pt>
                <c:pt idx="1801">
                  <c:v>3.2408559999999999E-3</c:v>
                </c:pt>
                <c:pt idx="1802">
                  <c:v>2.7979250000000002E-3</c:v>
                </c:pt>
                <c:pt idx="1803">
                  <c:v>3.1325960000000001E-3</c:v>
                </c:pt>
                <c:pt idx="1804">
                  <c:v>3.9201440000000004E-3</c:v>
                </c:pt>
                <c:pt idx="1805">
                  <c:v>3.4930819999999998E-3</c:v>
                </c:pt>
                <c:pt idx="1806">
                  <c:v>3.4317520000000002E-3</c:v>
                </c:pt>
                <c:pt idx="1807">
                  <c:v>3.7370379999999998E-3</c:v>
                </c:pt>
                <c:pt idx="1808">
                  <c:v>3.3374450000000001E-3</c:v>
                </c:pt>
                <c:pt idx="1809">
                  <c:v>3.1166890000000002E-3</c:v>
                </c:pt>
                <c:pt idx="1810">
                  <c:v>4.5409400000000003E-3</c:v>
                </c:pt>
                <c:pt idx="1811" formatCode="0.00E+00">
                  <c:v>-1.3764999999999999E-3</c:v>
                </c:pt>
                <c:pt idx="1812">
                  <c:v>1.8446929999999999E-3</c:v>
                </c:pt>
                <c:pt idx="1813" formatCode="0.00E+00">
                  <c:v>-2.0103E-3</c:v>
                </c:pt>
                <c:pt idx="1814" formatCode="0.00E+00">
                  <c:v>6.7120400000000001E-4</c:v>
                </c:pt>
                <c:pt idx="1815">
                  <c:v>1.942296E-3</c:v>
                </c:pt>
                <c:pt idx="1816">
                  <c:v>2.512734E-3</c:v>
                </c:pt>
                <c:pt idx="1817">
                  <c:v>2.928047E-3</c:v>
                </c:pt>
                <c:pt idx="1818">
                  <c:v>3.504128E-3</c:v>
                </c:pt>
                <c:pt idx="1819">
                  <c:v>3.73508E-3</c:v>
                </c:pt>
                <c:pt idx="1820">
                  <c:v>3.4275170000000002E-3</c:v>
                </c:pt>
                <c:pt idx="1821">
                  <c:v>4.067485E-3</c:v>
                </c:pt>
                <c:pt idx="1822">
                  <c:v>3.0688040000000001E-3</c:v>
                </c:pt>
                <c:pt idx="1823">
                  <c:v>3.4302109999999999E-3</c:v>
                </c:pt>
                <c:pt idx="1824">
                  <c:v>2.7019420000000001E-3</c:v>
                </c:pt>
                <c:pt idx="1825">
                  <c:v>3.5926159999999999E-3</c:v>
                </c:pt>
                <c:pt idx="1826">
                  <c:v>3.6000329999999999E-3</c:v>
                </c:pt>
                <c:pt idx="1827">
                  <c:v>3.4665920000000001E-3</c:v>
                </c:pt>
                <c:pt idx="1828">
                  <c:v>3.8146679999999998E-3</c:v>
                </c:pt>
                <c:pt idx="1829">
                  <c:v>3.5428769999999998E-3</c:v>
                </c:pt>
                <c:pt idx="1830">
                  <c:v>4.2440560000000004E-3</c:v>
                </c:pt>
                <c:pt idx="1831">
                  <c:v>3.8652439999999999E-3</c:v>
                </c:pt>
                <c:pt idx="1832">
                  <c:v>5.7441000000000002E-3</c:v>
                </c:pt>
                <c:pt idx="1833">
                  <c:v>3.2704140000000001E-3</c:v>
                </c:pt>
                <c:pt idx="1834">
                  <c:v>3.3514159999999999E-3</c:v>
                </c:pt>
                <c:pt idx="1835">
                  <c:v>3.7833440000000001E-3</c:v>
                </c:pt>
                <c:pt idx="1836">
                  <c:v>3.7472170000000002E-3</c:v>
                </c:pt>
                <c:pt idx="1837">
                  <c:v>3.7243549999999999E-3</c:v>
                </c:pt>
                <c:pt idx="1838">
                  <c:v>3.8588400000000001E-3</c:v>
                </c:pt>
                <c:pt idx="1839">
                  <c:v>7.1857639999999999E-3</c:v>
                </c:pt>
                <c:pt idx="1840">
                  <c:v>7.0497370000000004E-3</c:v>
                </c:pt>
                <c:pt idx="1841">
                  <c:v>3.4545510000000001E-3</c:v>
                </c:pt>
                <c:pt idx="1842">
                  <c:v>2.7781680000000001E-3</c:v>
                </c:pt>
                <c:pt idx="1843">
                  <c:v>1.7446759999999999E-3</c:v>
                </c:pt>
                <c:pt idx="1844">
                  <c:v>3.2379900000000001E-3</c:v>
                </c:pt>
                <c:pt idx="1845">
                  <c:v>3.1293279999999998E-3</c:v>
                </c:pt>
                <c:pt idx="1846">
                  <c:v>-1.263188E-2</c:v>
                </c:pt>
                <c:pt idx="1847">
                  <c:v>-1.798425E-2</c:v>
                </c:pt>
                <c:pt idx="1848">
                  <c:v>8.8278509999999994E-3</c:v>
                </c:pt>
                <c:pt idx="1849" formatCode="0.00E+00">
                  <c:v>-6.8183000000000002E-3</c:v>
                </c:pt>
                <c:pt idx="1850" formatCode="0.00E+00">
                  <c:v>-1.9331999999999999E-3</c:v>
                </c:pt>
                <c:pt idx="1851" formatCode="0.00E+00">
                  <c:v>-1.6812000000000001E-4</c:v>
                </c:pt>
                <c:pt idx="1852">
                  <c:v>4.5430740000000002E-3</c:v>
                </c:pt>
                <c:pt idx="1853">
                  <c:v>4.475166E-3</c:v>
                </c:pt>
                <c:pt idx="1854">
                  <c:v>3.2931319999999998E-3</c:v>
                </c:pt>
                <c:pt idx="1855">
                  <c:v>3.608675E-3</c:v>
                </c:pt>
                <c:pt idx="1856">
                  <c:v>3.7921830000000002E-3</c:v>
                </c:pt>
                <c:pt idx="1857">
                  <c:v>2.6794060000000001E-3</c:v>
                </c:pt>
                <c:pt idx="1858">
                  <c:v>3.3931260000000002E-3</c:v>
                </c:pt>
                <c:pt idx="1859">
                  <c:v>3.6171300000000001E-3</c:v>
                </c:pt>
                <c:pt idx="1860">
                  <c:v>4.8536330000000004E-3</c:v>
                </c:pt>
                <c:pt idx="1861">
                  <c:v>4.1690169999999997E-3</c:v>
                </c:pt>
                <c:pt idx="1862">
                  <c:v>2.925197E-3</c:v>
                </c:pt>
                <c:pt idx="1863">
                  <c:v>3.6172890000000001E-3</c:v>
                </c:pt>
                <c:pt idx="1864">
                  <c:v>5.4206000000000002E-3</c:v>
                </c:pt>
                <c:pt idx="1865">
                  <c:v>2.295306E-3</c:v>
                </c:pt>
                <c:pt idx="1866">
                  <c:v>2.5340269999999999E-3</c:v>
                </c:pt>
                <c:pt idx="1867">
                  <c:v>2.6857959999999998E-3</c:v>
                </c:pt>
                <c:pt idx="1868">
                  <c:v>3.2644150000000001E-3</c:v>
                </c:pt>
                <c:pt idx="1869">
                  <c:v>3.6198879999999999E-3</c:v>
                </c:pt>
                <c:pt idx="1870">
                  <c:v>3.300533E-3</c:v>
                </c:pt>
                <c:pt idx="1871">
                  <c:v>3.2869330000000001E-3</c:v>
                </c:pt>
                <c:pt idx="1872">
                  <c:v>4.3449550000000002E-3</c:v>
                </c:pt>
                <c:pt idx="1873">
                  <c:v>3.7666679999999999E-3</c:v>
                </c:pt>
                <c:pt idx="1874">
                  <c:v>3.427954E-3</c:v>
                </c:pt>
                <c:pt idx="1875">
                  <c:v>3.6030319999999999E-3</c:v>
                </c:pt>
                <c:pt idx="1876">
                  <c:v>3.404944E-3</c:v>
                </c:pt>
                <c:pt idx="1877">
                  <c:v>2.4099080000000001E-3</c:v>
                </c:pt>
                <c:pt idx="1878">
                  <c:v>3.6992739999999998E-3</c:v>
                </c:pt>
                <c:pt idx="1879">
                  <c:v>3.0581800000000002E-3</c:v>
                </c:pt>
                <c:pt idx="1880">
                  <c:v>2.4293560000000001E-3</c:v>
                </c:pt>
                <c:pt idx="1881">
                  <c:v>1.087254E-2</c:v>
                </c:pt>
                <c:pt idx="1882">
                  <c:v>1.703137E-3</c:v>
                </c:pt>
                <c:pt idx="1883">
                  <c:v>2.3976980000000002E-3</c:v>
                </c:pt>
                <c:pt idx="1884">
                  <c:v>2.0008119999999998E-3</c:v>
                </c:pt>
                <c:pt idx="1885">
                  <c:v>1.938319E-3</c:v>
                </c:pt>
                <c:pt idx="1886">
                  <c:v>3.496154E-3</c:v>
                </c:pt>
                <c:pt idx="1887">
                  <c:v>2.7430129999999999E-3</c:v>
                </c:pt>
                <c:pt idx="1888">
                  <c:v>3.6589999999999999E-3</c:v>
                </c:pt>
                <c:pt idx="1889">
                  <c:v>3.3844560000000001E-3</c:v>
                </c:pt>
                <c:pt idx="1890">
                  <c:v>3.3481439999999999E-3</c:v>
                </c:pt>
                <c:pt idx="1891">
                  <c:v>3.110776E-3</c:v>
                </c:pt>
                <c:pt idx="1892">
                  <c:v>3.6059659999999999E-3</c:v>
                </c:pt>
                <c:pt idx="1893">
                  <c:v>3.529946E-3</c:v>
                </c:pt>
                <c:pt idx="1894">
                  <c:v>3.385248E-3</c:v>
                </c:pt>
                <c:pt idx="1895">
                  <c:v>3.6517839999999999E-3</c:v>
                </c:pt>
                <c:pt idx="1896">
                  <c:v>3.171133E-3</c:v>
                </c:pt>
                <c:pt idx="1897">
                  <c:v>2.394911E-3</c:v>
                </c:pt>
                <c:pt idx="1898" formatCode="0.00E+00">
                  <c:v>-7.8421000000000007E-6</c:v>
                </c:pt>
                <c:pt idx="1899">
                  <c:v>3.139612E-3</c:v>
                </c:pt>
                <c:pt idx="1900">
                  <c:v>3.9402450000000002E-3</c:v>
                </c:pt>
                <c:pt idx="1901">
                  <c:v>7.032361E-3</c:v>
                </c:pt>
                <c:pt idx="1902">
                  <c:v>9.1740120000000005E-3</c:v>
                </c:pt>
                <c:pt idx="1903">
                  <c:v>3.999369E-3</c:v>
                </c:pt>
                <c:pt idx="1904" formatCode="0.00E+00">
                  <c:v>-3.0073000000000001E-3</c:v>
                </c:pt>
                <c:pt idx="1905">
                  <c:v>-3.7003809999999998E-2</c:v>
                </c:pt>
                <c:pt idx="1906">
                  <c:v>5.9961779999999996E-3</c:v>
                </c:pt>
                <c:pt idx="1907" formatCode="0.00E+00">
                  <c:v>-3.3912E-3</c:v>
                </c:pt>
                <c:pt idx="1908" formatCode="0.00E+00">
                  <c:v>9.6595000000000006E-5</c:v>
                </c:pt>
                <c:pt idx="1909">
                  <c:v>2.263153E-3</c:v>
                </c:pt>
                <c:pt idx="1910">
                  <c:v>1.9237340000000001E-3</c:v>
                </c:pt>
                <c:pt idx="1911">
                  <c:v>2.7216240000000002E-3</c:v>
                </c:pt>
                <c:pt idx="1912">
                  <c:v>2.9114990000000001E-3</c:v>
                </c:pt>
                <c:pt idx="1913">
                  <c:v>2.848518E-3</c:v>
                </c:pt>
                <c:pt idx="1914">
                  <c:v>3.4199180000000001E-3</c:v>
                </c:pt>
                <c:pt idx="1915">
                  <c:v>2.8569939999999999E-3</c:v>
                </c:pt>
                <c:pt idx="1916">
                  <c:v>2.5466920000000001E-3</c:v>
                </c:pt>
                <c:pt idx="1917">
                  <c:v>4.1060929999999999E-3</c:v>
                </c:pt>
                <c:pt idx="1918">
                  <c:v>2.926653E-3</c:v>
                </c:pt>
                <c:pt idx="1919">
                  <c:v>3.1737559999999998E-3</c:v>
                </c:pt>
                <c:pt idx="1920">
                  <c:v>3.1966939999999999E-3</c:v>
                </c:pt>
                <c:pt idx="1921">
                  <c:v>3.5470279999999998E-3</c:v>
                </c:pt>
                <c:pt idx="1922">
                  <c:v>3.3461329999999998E-3</c:v>
                </c:pt>
                <c:pt idx="1923" formatCode="0.00E+00">
                  <c:v>-6.3610000000000003E-3</c:v>
                </c:pt>
                <c:pt idx="1924">
                  <c:v>3.162031E-3</c:v>
                </c:pt>
                <c:pt idx="1925">
                  <c:v>8.2127420000000003E-3</c:v>
                </c:pt>
                <c:pt idx="1926">
                  <c:v>5.6343000000000001E-3</c:v>
                </c:pt>
                <c:pt idx="1927">
                  <c:v>3.8605100000000002E-3</c:v>
                </c:pt>
                <c:pt idx="1928">
                  <c:v>4.2512690000000002E-3</c:v>
                </c:pt>
                <c:pt idx="1929">
                  <c:v>3.3859189999999998E-3</c:v>
                </c:pt>
                <c:pt idx="1930">
                  <c:v>3.7021570000000002E-3</c:v>
                </c:pt>
                <c:pt idx="1931">
                  <c:v>3.4505640000000001E-3</c:v>
                </c:pt>
                <c:pt idx="1932">
                  <c:v>3.4709110000000001E-3</c:v>
                </c:pt>
                <c:pt idx="1933">
                  <c:v>2.8484719999999999E-3</c:v>
                </c:pt>
                <c:pt idx="1934">
                  <c:v>3.3709539999999998E-3</c:v>
                </c:pt>
                <c:pt idx="1935">
                  <c:v>3.3163369999999999E-3</c:v>
                </c:pt>
                <c:pt idx="1936">
                  <c:v>3.292662E-3</c:v>
                </c:pt>
                <c:pt idx="1937">
                  <c:v>9.8547449999999998E-3</c:v>
                </c:pt>
                <c:pt idx="1938">
                  <c:v>3.4386699999999999E-2</c:v>
                </c:pt>
                <c:pt idx="1939" formatCode="0.00E+00">
                  <c:v>5.3172600000000005E-4</c:v>
                </c:pt>
                <c:pt idx="1940">
                  <c:v>2.8657370000000001E-3</c:v>
                </c:pt>
                <c:pt idx="1941">
                  <c:v>3.274337E-3</c:v>
                </c:pt>
                <c:pt idx="1942">
                  <c:v>3.7355439999999999E-3</c:v>
                </c:pt>
                <c:pt idx="1943">
                  <c:v>3.2695789999999999E-3</c:v>
                </c:pt>
                <c:pt idx="1944">
                  <c:v>3.7263959999999999E-3</c:v>
                </c:pt>
                <c:pt idx="1945">
                  <c:v>6.3646939999999997E-3</c:v>
                </c:pt>
                <c:pt idx="1946">
                  <c:v>1.5708580000000001E-3</c:v>
                </c:pt>
                <c:pt idx="1947">
                  <c:v>2.5053979999999998E-3</c:v>
                </c:pt>
                <c:pt idx="1948">
                  <c:v>1.322984E-2</c:v>
                </c:pt>
                <c:pt idx="1949" formatCode="0.00E+00">
                  <c:v>-6.8044999999999998E-4</c:v>
                </c:pt>
                <c:pt idx="1950" formatCode="0.00E+00">
                  <c:v>1.80108E-4</c:v>
                </c:pt>
                <c:pt idx="1951">
                  <c:v>3.3953709999999999E-3</c:v>
                </c:pt>
                <c:pt idx="1952">
                  <c:v>2.576367E-3</c:v>
                </c:pt>
                <c:pt idx="1953">
                  <c:v>2.704026E-3</c:v>
                </c:pt>
                <c:pt idx="1954" formatCode="0.00E+00">
                  <c:v>-7.3280000000000003E-3</c:v>
                </c:pt>
                <c:pt idx="1955">
                  <c:v>9.6506749999999992E-3</c:v>
                </c:pt>
                <c:pt idx="1956">
                  <c:v>7.2848740000000002E-3</c:v>
                </c:pt>
                <c:pt idx="1957">
                  <c:v>4.57662E-3</c:v>
                </c:pt>
                <c:pt idx="1958">
                  <c:v>3.5477310000000001E-3</c:v>
                </c:pt>
                <c:pt idx="1959">
                  <c:v>2.5834450000000002E-3</c:v>
                </c:pt>
                <c:pt idx="1960">
                  <c:v>3.732838E-3</c:v>
                </c:pt>
                <c:pt idx="1961">
                  <c:v>3.0778979999999999E-3</c:v>
                </c:pt>
                <c:pt idx="1962">
                  <c:v>3.344975E-3</c:v>
                </c:pt>
                <c:pt idx="1963">
                  <c:v>4.1695760000000004E-3</c:v>
                </c:pt>
                <c:pt idx="1964">
                  <c:v>2.8164219999999998E-3</c:v>
                </c:pt>
                <c:pt idx="1965">
                  <c:v>3.0474690000000001E-3</c:v>
                </c:pt>
                <c:pt idx="1966">
                  <c:v>3.4457810000000002E-3</c:v>
                </c:pt>
                <c:pt idx="1967">
                  <c:v>2.9390280000000002E-3</c:v>
                </c:pt>
                <c:pt idx="1968">
                  <c:v>3.1266589999999999E-3</c:v>
                </c:pt>
                <c:pt idx="1969">
                  <c:v>2.4892960000000002E-3</c:v>
                </c:pt>
                <c:pt idx="1970">
                  <c:v>2.8513430000000001E-3</c:v>
                </c:pt>
                <c:pt idx="1971">
                  <c:v>3.3458950000000002E-3</c:v>
                </c:pt>
                <c:pt idx="1972">
                  <c:v>2.6983300000000001E-3</c:v>
                </c:pt>
                <c:pt idx="1973">
                  <c:v>3.2398539999999999E-3</c:v>
                </c:pt>
                <c:pt idx="1974">
                  <c:v>3.1293319999999999E-3</c:v>
                </c:pt>
                <c:pt idx="1975">
                  <c:v>2.7291849999999999E-3</c:v>
                </c:pt>
                <c:pt idx="1976">
                  <c:v>2.9532149999999999E-3</c:v>
                </c:pt>
                <c:pt idx="1977">
                  <c:v>3.9752119999999997E-3</c:v>
                </c:pt>
                <c:pt idx="1978">
                  <c:v>3.7844979999999999E-3</c:v>
                </c:pt>
                <c:pt idx="1979">
                  <c:v>3.1810319999999999E-3</c:v>
                </c:pt>
                <c:pt idx="1980">
                  <c:v>1.5749570000000001E-3</c:v>
                </c:pt>
                <c:pt idx="1981">
                  <c:v>6.22553E-3</c:v>
                </c:pt>
                <c:pt idx="1982">
                  <c:v>5.2557760000000002E-3</c:v>
                </c:pt>
                <c:pt idx="1983">
                  <c:v>3.5289800000000001E-3</c:v>
                </c:pt>
                <c:pt idx="1984">
                  <c:v>3.7180949999999998E-3</c:v>
                </c:pt>
                <c:pt idx="1985">
                  <c:v>3.9362399999999997E-3</c:v>
                </c:pt>
                <c:pt idx="1986">
                  <c:v>3.3853120000000001E-3</c:v>
                </c:pt>
                <c:pt idx="1987">
                  <c:v>3.9019760000000001E-3</c:v>
                </c:pt>
                <c:pt idx="1988">
                  <c:v>3.4738260000000002E-3</c:v>
                </c:pt>
                <c:pt idx="1989">
                  <c:v>3.2906229999999999E-3</c:v>
                </c:pt>
                <c:pt idx="1990">
                  <c:v>2.9459080000000001E-3</c:v>
                </c:pt>
                <c:pt idx="1991">
                  <c:v>3.298867E-3</c:v>
                </c:pt>
                <c:pt idx="1992">
                  <c:v>3.0241299999999999E-3</c:v>
                </c:pt>
                <c:pt idx="1993">
                  <c:v>3.6600600000000001E-3</c:v>
                </c:pt>
                <c:pt idx="1994">
                  <c:v>3.1896659999999999E-3</c:v>
                </c:pt>
                <c:pt idx="1995">
                  <c:v>4.1596519999999998E-3</c:v>
                </c:pt>
                <c:pt idx="1996">
                  <c:v>3.5372340000000002E-3</c:v>
                </c:pt>
                <c:pt idx="1997">
                  <c:v>2.8908509999999998E-3</c:v>
                </c:pt>
                <c:pt idx="1998">
                  <c:v>3.150028E-3</c:v>
                </c:pt>
                <c:pt idx="1999">
                  <c:v>3.105708E-3</c:v>
                </c:pt>
                <c:pt idx="2000">
                  <c:v>3.4938719999999999E-3</c:v>
                </c:pt>
                <c:pt idx="2001">
                  <c:v>4.5611100000000002E-3</c:v>
                </c:pt>
                <c:pt idx="2002">
                  <c:v>2.370727E-3</c:v>
                </c:pt>
                <c:pt idx="2003">
                  <c:v>2.8050699999999998E-3</c:v>
                </c:pt>
                <c:pt idx="2004">
                  <c:v>3.7591E-3</c:v>
                </c:pt>
                <c:pt idx="2005">
                  <c:v>3.1165300000000002E-3</c:v>
                </c:pt>
                <c:pt idx="2006">
                  <c:v>7.1699889999999999E-3</c:v>
                </c:pt>
                <c:pt idx="2007">
                  <c:v>8.2017700000000006E-3</c:v>
                </c:pt>
                <c:pt idx="2008">
                  <c:v>3.8666159999999998E-3</c:v>
                </c:pt>
                <c:pt idx="2009">
                  <c:v>3.3342720000000001E-3</c:v>
                </c:pt>
                <c:pt idx="2010" formatCode="0.00E+00">
                  <c:v>7.4011499999999996E-4</c:v>
                </c:pt>
                <c:pt idx="2011" formatCode="0.00E+00">
                  <c:v>7.1654499999999996E-4</c:v>
                </c:pt>
                <c:pt idx="2012">
                  <c:v>4.2404390000000004E-3</c:v>
                </c:pt>
                <c:pt idx="2013">
                  <c:v>5.1131529999999996E-3</c:v>
                </c:pt>
                <c:pt idx="2014">
                  <c:v>4.9438920000000001E-3</c:v>
                </c:pt>
                <c:pt idx="2015">
                  <c:v>3.5844890000000002E-3</c:v>
                </c:pt>
                <c:pt idx="2016">
                  <c:v>3.4170260000000001E-3</c:v>
                </c:pt>
                <c:pt idx="2017">
                  <c:v>2.9310439999999998E-3</c:v>
                </c:pt>
                <c:pt idx="2018">
                  <c:v>3.1628899999999998E-3</c:v>
                </c:pt>
                <c:pt idx="2019">
                  <c:v>7.779528E-3</c:v>
                </c:pt>
                <c:pt idx="2020">
                  <c:v>3.129213E-3</c:v>
                </c:pt>
                <c:pt idx="2021">
                  <c:v>3.0291010000000002E-3</c:v>
                </c:pt>
                <c:pt idx="2022">
                  <c:v>3.5571190000000001E-3</c:v>
                </c:pt>
                <c:pt idx="2023">
                  <c:v>2.9607269999999998E-3</c:v>
                </c:pt>
                <c:pt idx="2024">
                  <c:v>3.1291460000000002E-3</c:v>
                </c:pt>
                <c:pt idx="2025">
                  <c:v>3.036698E-3</c:v>
                </c:pt>
                <c:pt idx="2026" formatCode="0.00E+00">
                  <c:v>6.0331999999999996E-4</c:v>
                </c:pt>
                <c:pt idx="2027">
                  <c:v>4.099709E-3</c:v>
                </c:pt>
                <c:pt idx="2028">
                  <c:v>4.3903680000000004E-3</c:v>
                </c:pt>
                <c:pt idx="2029">
                  <c:v>3.0597300000000001E-3</c:v>
                </c:pt>
                <c:pt idx="2030">
                  <c:v>2.21982E-3</c:v>
                </c:pt>
                <c:pt idx="2031">
                  <c:v>3.6033549999999999E-3</c:v>
                </c:pt>
                <c:pt idx="2032">
                  <c:v>3.2991750000000001E-3</c:v>
                </c:pt>
                <c:pt idx="2033">
                  <c:v>3.4355520000000001E-3</c:v>
                </c:pt>
                <c:pt idx="2034">
                  <c:v>2.6314260000000001E-3</c:v>
                </c:pt>
                <c:pt idx="2035">
                  <c:v>3.9058460000000001E-3</c:v>
                </c:pt>
                <c:pt idx="2036">
                  <c:v>3.4486040000000001E-3</c:v>
                </c:pt>
                <c:pt idx="2037">
                  <c:v>3.8390799999999999E-3</c:v>
                </c:pt>
                <c:pt idx="2038">
                  <c:v>3.4632310000000002E-3</c:v>
                </c:pt>
                <c:pt idx="2039">
                  <c:v>3.9626779999999999E-3</c:v>
                </c:pt>
                <c:pt idx="2040">
                  <c:v>3.4084839999999998E-3</c:v>
                </c:pt>
                <c:pt idx="2041">
                  <c:v>3.937584E-3</c:v>
                </c:pt>
                <c:pt idx="2042">
                  <c:v>2.76647E-3</c:v>
                </c:pt>
                <c:pt idx="2043">
                  <c:v>3.0347260000000002E-3</c:v>
                </c:pt>
                <c:pt idx="2044">
                  <c:v>3.851312E-3</c:v>
                </c:pt>
                <c:pt idx="2045">
                  <c:v>2.6631020000000001E-3</c:v>
                </c:pt>
                <c:pt idx="2046">
                  <c:v>3.6481780000000002E-3</c:v>
                </c:pt>
                <c:pt idx="2047">
                  <c:v>3.0238719999999999E-3</c:v>
                </c:pt>
                <c:pt idx="2048">
                  <c:v>3.1617339999999998E-3</c:v>
                </c:pt>
                <c:pt idx="2049">
                  <c:v>2.5403380000000001E-3</c:v>
                </c:pt>
                <c:pt idx="2050">
                  <c:v>3.2363439999999999E-3</c:v>
                </c:pt>
                <c:pt idx="2051">
                  <c:v>3.5271159999999998E-3</c:v>
                </c:pt>
                <c:pt idx="2052">
                  <c:v>3.3026430000000001E-3</c:v>
                </c:pt>
                <c:pt idx="2053">
                  <c:v>3.0778649999999999E-3</c:v>
                </c:pt>
                <c:pt idx="2054">
                  <c:v>2.4985200000000002E-3</c:v>
                </c:pt>
                <c:pt idx="2055">
                  <c:v>1.5760419999999999E-3</c:v>
                </c:pt>
                <c:pt idx="2056">
                  <c:v>3.2300250000000001E-3</c:v>
                </c:pt>
                <c:pt idx="2057">
                  <c:v>3.3695650000000001E-3</c:v>
                </c:pt>
                <c:pt idx="2058">
                  <c:v>3.1089630000000002E-3</c:v>
                </c:pt>
                <c:pt idx="2059">
                  <c:v>2.9156859999999998E-3</c:v>
                </c:pt>
                <c:pt idx="2060">
                  <c:v>1.557618E-2</c:v>
                </c:pt>
                <c:pt idx="2061" formatCode="0.00E+00">
                  <c:v>-4.5030000000000001E-3</c:v>
                </c:pt>
                <c:pt idx="2062" formatCode="0.00E+00">
                  <c:v>-3.9517000000000003E-4</c:v>
                </c:pt>
                <c:pt idx="2063">
                  <c:v>1.710528E-3</c:v>
                </c:pt>
                <c:pt idx="2064">
                  <c:v>2.4578080000000001E-3</c:v>
                </c:pt>
                <c:pt idx="2065">
                  <c:v>2.6677979999999999E-3</c:v>
                </c:pt>
                <c:pt idx="2066">
                  <c:v>3.3635900000000001E-3</c:v>
                </c:pt>
                <c:pt idx="2067">
                  <c:v>3.2844549999999999E-3</c:v>
                </c:pt>
                <c:pt idx="2068">
                  <c:v>2.8449759999999999E-3</c:v>
                </c:pt>
                <c:pt idx="2069">
                  <c:v>3.7181940000000002E-3</c:v>
                </c:pt>
                <c:pt idx="2070">
                  <c:v>1.6612560000000001E-3</c:v>
                </c:pt>
                <c:pt idx="2071">
                  <c:v>2.5855119999999999E-3</c:v>
                </c:pt>
                <c:pt idx="2072">
                  <c:v>3.8129919999999999E-3</c:v>
                </c:pt>
                <c:pt idx="2073">
                  <c:v>3.0653329999999999E-3</c:v>
                </c:pt>
                <c:pt idx="2074">
                  <c:v>3.41961E-3</c:v>
                </c:pt>
                <c:pt idx="2075">
                  <c:v>1.4158090000000001E-3</c:v>
                </c:pt>
                <c:pt idx="2076">
                  <c:v>1.9503980000000001E-3</c:v>
                </c:pt>
                <c:pt idx="2077">
                  <c:v>-1.7120059999999999E-2</c:v>
                </c:pt>
                <c:pt idx="2078">
                  <c:v>-1.7415920000000001E-2</c:v>
                </c:pt>
                <c:pt idx="2079" formatCode="0.00E+00">
                  <c:v>-6.2043999999999997E-3</c:v>
                </c:pt>
                <c:pt idx="2080" formatCode="0.00E+00">
                  <c:v>-5.2353999999999996E-4</c:v>
                </c:pt>
                <c:pt idx="2081">
                  <c:v>1.370963E-3</c:v>
                </c:pt>
                <c:pt idx="2082">
                  <c:v>3.2165539999999999E-3</c:v>
                </c:pt>
                <c:pt idx="2083">
                  <c:v>4.5432240000000002E-3</c:v>
                </c:pt>
                <c:pt idx="2084">
                  <c:v>2.0064140000000002E-3</c:v>
                </c:pt>
                <c:pt idx="2085">
                  <c:v>2.6707660000000002E-3</c:v>
                </c:pt>
                <c:pt idx="2086">
                  <c:v>2.4594220000000002E-3</c:v>
                </c:pt>
                <c:pt idx="2087">
                  <c:v>2.4922970000000001E-3</c:v>
                </c:pt>
                <c:pt idx="2088">
                  <c:v>3.9274449999999999E-3</c:v>
                </c:pt>
                <c:pt idx="2089">
                  <c:v>3.0088839999999999E-3</c:v>
                </c:pt>
                <c:pt idx="2090">
                  <c:v>2.0240810000000001E-3</c:v>
                </c:pt>
                <c:pt idx="2091">
                  <c:v>2.904083E-3</c:v>
                </c:pt>
                <c:pt idx="2092">
                  <c:v>1.162756E-2</c:v>
                </c:pt>
                <c:pt idx="2093" formatCode="0.00E+00">
                  <c:v>-4.0047999999999999E-4</c:v>
                </c:pt>
                <c:pt idx="2094" formatCode="0.00E+00">
                  <c:v>3.8743300000000002E-4</c:v>
                </c:pt>
                <c:pt idx="2095" formatCode="0.00E+00">
                  <c:v>-1.6569E-3</c:v>
                </c:pt>
                <c:pt idx="2096" formatCode="0.00E+00">
                  <c:v>7.3288399999999994E-5</c:v>
                </c:pt>
                <c:pt idx="2097">
                  <c:v>1.831774E-3</c:v>
                </c:pt>
                <c:pt idx="2098">
                  <c:v>2.2416850000000002E-3</c:v>
                </c:pt>
                <c:pt idx="2099">
                  <c:v>3.0908820000000001E-3</c:v>
                </c:pt>
                <c:pt idx="2100">
                  <c:v>3.6361760000000001E-3</c:v>
                </c:pt>
                <c:pt idx="2101">
                  <c:v>4.6192619999999998E-3</c:v>
                </c:pt>
                <c:pt idx="2102">
                  <c:v>8.9791780000000009E-3</c:v>
                </c:pt>
                <c:pt idx="2103">
                  <c:v>3.2989909999999998E-3</c:v>
                </c:pt>
                <c:pt idx="2104" formatCode="0.00E+00">
                  <c:v>-2.2115000000000001E-5</c:v>
                </c:pt>
                <c:pt idx="2105" formatCode="0.00E+00">
                  <c:v>5.0462399999999996E-4</c:v>
                </c:pt>
                <c:pt idx="2106">
                  <c:v>1.6966170000000001E-3</c:v>
                </c:pt>
                <c:pt idx="2107">
                  <c:v>2.3017889999999998E-3</c:v>
                </c:pt>
                <c:pt idx="2108">
                  <c:v>2.0850119999999998E-3</c:v>
                </c:pt>
                <c:pt idx="2109">
                  <c:v>2.4959219999999998E-3</c:v>
                </c:pt>
                <c:pt idx="2110">
                  <c:v>2.7530089999999998E-3</c:v>
                </c:pt>
                <c:pt idx="2111">
                  <c:v>3.4883240000000001E-3</c:v>
                </c:pt>
                <c:pt idx="2112">
                  <c:v>3.4817619999999998E-3</c:v>
                </c:pt>
                <c:pt idx="2113">
                  <c:v>2.5762210000000001E-3</c:v>
                </c:pt>
                <c:pt idx="2114">
                  <c:v>1.2828920000000001E-3</c:v>
                </c:pt>
                <c:pt idx="2115">
                  <c:v>3.31782E-3</c:v>
                </c:pt>
                <c:pt idx="2116">
                  <c:v>3.3469839999999999E-3</c:v>
                </c:pt>
                <c:pt idx="2117">
                  <c:v>3.0217360000000001E-3</c:v>
                </c:pt>
                <c:pt idx="2118">
                  <c:v>2.897925E-3</c:v>
                </c:pt>
                <c:pt idx="2119">
                  <c:v>4.8053940000000002E-3</c:v>
                </c:pt>
                <c:pt idx="2120">
                  <c:v>3.2500099999999998E-3</c:v>
                </c:pt>
                <c:pt idx="2121">
                  <c:v>3.44569E-3</c:v>
                </c:pt>
                <c:pt idx="2122">
                  <c:v>3.8337879999999999E-3</c:v>
                </c:pt>
                <c:pt idx="2123">
                  <c:v>3.7949680000000001E-3</c:v>
                </c:pt>
                <c:pt idx="2124">
                  <c:v>2.894934E-3</c:v>
                </c:pt>
                <c:pt idx="2125">
                  <c:v>3.163309E-3</c:v>
                </c:pt>
                <c:pt idx="2126">
                  <c:v>-5.4813019999999997E-2</c:v>
                </c:pt>
                <c:pt idx="2127" formatCode="0.00E+00">
                  <c:v>-3.0802E-3</c:v>
                </c:pt>
                <c:pt idx="2128">
                  <c:v>-2.1096799999999999E-2</c:v>
                </c:pt>
                <c:pt idx="2129" formatCode="0.00E+00">
                  <c:v>-4.4918999999999997E-4</c:v>
                </c:pt>
                <c:pt idx="2130">
                  <c:v>3.0601930000000001E-3</c:v>
                </c:pt>
                <c:pt idx="2131">
                  <c:v>3.0117170000000001E-3</c:v>
                </c:pt>
                <c:pt idx="2132">
                  <c:v>2.860137E-3</c:v>
                </c:pt>
                <c:pt idx="2133">
                  <c:v>2.9320599999999998E-3</c:v>
                </c:pt>
                <c:pt idx="2134">
                  <c:v>2.357961E-3</c:v>
                </c:pt>
                <c:pt idx="2135">
                  <c:v>3.441553E-3</c:v>
                </c:pt>
                <c:pt idx="2136">
                  <c:v>3.198135E-3</c:v>
                </c:pt>
                <c:pt idx="2137">
                  <c:v>3.100074E-3</c:v>
                </c:pt>
                <c:pt idx="2138">
                  <c:v>3.1089630000000002E-3</c:v>
                </c:pt>
                <c:pt idx="2139">
                  <c:v>2.5287500000000002E-3</c:v>
                </c:pt>
                <c:pt idx="2140">
                  <c:v>3.6278510000000001E-3</c:v>
                </c:pt>
                <c:pt idx="2141">
                  <c:v>2.9080859999999998E-3</c:v>
                </c:pt>
                <c:pt idx="2142">
                  <c:v>3.360727E-3</c:v>
                </c:pt>
                <c:pt idx="2143">
                  <c:v>2.540016E-3</c:v>
                </c:pt>
                <c:pt idx="2144">
                  <c:v>3.6232819999999998E-3</c:v>
                </c:pt>
                <c:pt idx="2145">
                  <c:v>2.1706619999999999E-3</c:v>
                </c:pt>
                <c:pt idx="2146">
                  <c:v>3.1911909999999999E-3</c:v>
                </c:pt>
                <c:pt idx="2147">
                  <c:v>3.000759E-3</c:v>
                </c:pt>
                <c:pt idx="2148">
                  <c:v>2.9374259999999999E-3</c:v>
                </c:pt>
                <c:pt idx="2149">
                  <c:v>3.7910420000000001E-3</c:v>
                </c:pt>
                <c:pt idx="2150">
                  <c:v>2.831629E-3</c:v>
                </c:pt>
                <c:pt idx="2151" formatCode="0.00E+00">
                  <c:v>-1.5024999999999999E-3</c:v>
                </c:pt>
                <c:pt idx="2152" formatCode="0.00E+00">
                  <c:v>-1.5027E-3</c:v>
                </c:pt>
                <c:pt idx="2153" formatCode="0.00E+00">
                  <c:v>-1.2366E-3</c:v>
                </c:pt>
                <c:pt idx="2154">
                  <c:v>1.3143860000000001E-3</c:v>
                </c:pt>
                <c:pt idx="2155">
                  <c:v>1.651565E-3</c:v>
                </c:pt>
                <c:pt idx="2156">
                  <c:v>3.382969E-3</c:v>
                </c:pt>
                <c:pt idx="2157">
                  <c:v>2.5906029999999999E-3</c:v>
                </c:pt>
                <c:pt idx="2158">
                  <c:v>3.512542E-3</c:v>
                </c:pt>
                <c:pt idx="2159">
                  <c:v>2.7387039999999998E-3</c:v>
                </c:pt>
                <c:pt idx="2160">
                  <c:v>2.354353E-3</c:v>
                </c:pt>
                <c:pt idx="2161">
                  <c:v>2.806944E-3</c:v>
                </c:pt>
                <c:pt idx="2162">
                  <c:v>3.1374440000000001E-3</c:v>
                </c:pt>
                <c:pt idx="2163">
                  <c:v>2.9105369999999999E-3</c:v>
                </c:pt>
                <c:pt idx="2164">
                  <c:v>2.7427990000000002E-3</c:v>
                </c:pt>
                <c:pt idx="2165">
                  <c:v>2.97547E-3</c:v>
                </c:pt>
                <c:pt idx="2166">
                  <c:v>3.2474420000000001E-3</c:v>
                </c:pt>
                <c:pt idx="2167">
                  <c:v>3.6251679999999998E-3</c:v>
                </c:pt>
                <c:pt idx="2168">
                  <c:v>2.9103950000000001E-3</c:v>
                </c:pt>
                <c:pt idx="2169">
                  <c:v>2.9557379999999999E-3</c:v>
                </c:pt>
                <c:pt idx="2170">
                  <c:v>2.9885649999999999E-3</c:v>
                </c:pt>
                <c:pt idx="2171">
                  <c:v>2.2897400000000002E-3</c:v>
                </c:pt>
                <c:pt idx="2172">
                  <c:v>2.350797E-3</c:v>
                </c:pt>
                <c:pt idx="2173">
                  <c:v>4.0541479999999996E-3</c:v>
                </c:pt>
                <c:pt idx="2174">
                  <c:v>3.0154159999999999E-3</c:v>
                </c:pt>
                <c:pt idx="2175">
                  <c:v>3.1967520000000002E-3</c:v>
                </c:pt>
                <c:pt idx="2176">
                  <c:v>3.098665E-3</c:v>
                </c:pt>
                <c:pt idx="2177">
                  <c:v>3.433771E-3</c:v>
                </c:pt>
                <c:pt idx="2178">
                  <c:v>3.265488E-3</c:v>
                </c:pt>
                <c:pt idx="2179">
                  <c:v>2.776836E-3</c:v>
                </c:pt>
                <c:pt idx="2180">
                  <c:v>4.5401060000000003E-3</c:v>
                </c:pt>
                <c:pt idx="2181">
                  <c:v>1.193694E-2</c:v>
                </c:pt>
                <c:pt idx="2182" formatCode="0.00E+00">
                  <c:v>-1.4415000000000001E-3</c:v>
                </c:pt>
                <c:pt idx="2183" formatCode="0.00E+00">
                  <c:v>7.2059399999999997E-4</c:v>
                </c:pt>
                <c:pt idx="2184">
                  <c:v>1.772778E-3</c:v>
                </c:pt>
                <c:pt idx="2185">
                  <c:v>3.5838240000000002E-3</c:v>
                </c:pt>
                <c:pt idx="2186">
                  <c:v>2.6055190000000002E-3</c:v>
                </c:pt>
                <c:pt idx="2187">
                  <c:v>2.9317800000000001E-3</c:v>
                </c:pt>
                <c:pt idx="2188">
                  <c:v>2.846398E-3</c:v>
                </c:pt>
                <c:pt idx="2189">
                  <c:v>2.7567300000000002E-3</c:v>
                </c:pt>
              </c:numCache>
            </c:numRef>
          </c:yVal>
          <c:smooth val="1"/>
        </c:ser>
        <c:ser>
          <c:idx val="1"/>
          <c:order val="1"/>
          <c:tx>
            <c:v>Tan Delta @ 25°C</c:v>
          </c:tx>
          <c:spPr>
            <a:ln>
              <a:noFill/>
            </a:ln>
          </c:spPr>
          <c:marker>
            <c:symbol val="square"/>
            <c:size val="5"/>
            <c:spPr>
              <a:solidFill>
                <a:schemeClr val="dk1"/>
              </a:solidFill>
            </c:spPr>
          </c:marker>
          <c:xVal>
            <c:numRef>
              <c:f>Data!$M$9</c:f>
              <c:numCache>
                <c:formatCode>General</c:formatCode>
                <c:ptCount val="1"/>
                <c:pt idx="0">
                  <c:v>25</c:v>
                </c:pt>
              </c:numCache>
            </c:numRef>
          </c:xVal>
          <c:yVal>
            <c:numRef>
              <c:f>Data!$J$14</c:f>
              <c:numCache>
                <c:formatCode>0.000</c:formatCode>
                <c:ptCount val="1"/>
                <c:pt idx="0">
                  <c:v>1.767254E-2</c:v>
                </c:pt>
              </c:numCache>
            </c:numRef>
          </c:yVal>
          <c:smooth val="1"/>
        </c:ser>
        <c:dLbls>
          <c:showLegendKey val="0"/>
          <c:showVal val="0"/>
          <c:showCatName val="0"/>
          <c:showSerName val="0"/>
          <c:showPercent val="0"/>
          <c:showBubbleSize val="0"/>
        </c:dLbls>
        <c:axId val="783995512"/>
        <c:axId val="783995904"/>
      </c:scatterChart>
      <c:scatterChart>
        <c:scatterStyle val="lineMarker"/>
        <c:varyColors val="0"/>
        <c:ser>
          <c:idx val="2"/>
          <c:order val="2"/>
          <c:tx>
            <c:v>Tan Delta @ -51°C</c:v>
          </c:tx>
          <c:spPr>
            <a:ln>
              <a:noFill/>
            </a:ln>
          </c:spPr>
          <c:marker>
            <c:symbol val="diamond"/>
            <c:size val="7"/>
            <c:spPr>
              <a:solidFill>
                <a:srgbClr val="0070C0"/>
              </a:solidFill>
            </c:spPr>
          </c:marker>
          <c:xVal>
            <c:numRef>
              <c:f>Data!$M$10</c:f>
              <c:numCache>
                <c:formatCode>General</c:formatCode>
                <c:ptCount val="1"/>
                <c:pt idx="0">
                  <c:v>-51</c:v>
                </c:pt>
              </c:numCache>
            </c:numRef>
          </c:xVal>
          <c:yVal>
            <c:numRef>
              <c:f>Data!$J$18</c:f>
              <c:numCache>
                <c:formatCode>0.000</c:formatCode>
                <c:ptCount val="1"/>
                <c:pt idx="0">
                  <c:v>#N/A</c:v>
                </c:pt>
              </c:numCache>
            </c:numRef>
          </c:yVal>
          <c:smooth val="0"/>
        </c:ser>
        <c:ser>
          <c:idx val="3"/>
          <c:order val="3"/>
          <c:tx>
            <c:v>Tan Delta @ 71°C</c:v>
          </c:tx>
          <c:spPr>
            <a:ln>
              <a:noFill/>
            </a:ln>
          </c:spPr>
          <c:marker>
            <c:symbol val="triangle"/>
            <c:size val="7"/>
            <c:spPr>
              <a:solidFill>
                <a:srgbClr val="FF0000"/>
              </a:solidFill>
            </c:spPr>
          </c:marker>
          <c:xVal>
            <c:numRef>
              <c:f>Data!$M$11</c:f>
              <c:numCache>
                <c:formatCode>General</c:formatCode>
                <c:ptCount val="1"/>
                <c:pt idx="0">
                  <c:v>71</c:v>
                </c:pt>
              </c:numCache>
            </c:numRef>
          </c:xVal>
          <c:yVal>
            <c:numRef>
              <c:f>Data!$J$22</c:f>
              <c:numCache>
                <c:formatCode>0.000</c:formatCode>
                <c:ptCount val="1"/>
                <c:pt idx="0">
                  <c:v>5.6957389999999997E-2</c:v>
                </c:pt>
              </c:numCache>
            </c:numRef>
          </c:yVal>
          <c:smooth val="0"/>
        </c:ser>
        <c:ser>
          <c:idx val="4"/>
          <c:order val="4"/>
          <c:tx>
            <c:v>Tan Delta @ Tg</c:v>
          </c:tx>
          <c:spPr>
            <a:ln>
              <a:noFill/>
            </a:ln>
          </c:spPr>
          <c:marker>
            <c:symbol val="circle"/>
            <c:size val="7"/>
            <c:spPr>
              <a:solidFill>
                <a:schemeClr val="dk1"/>
              </a:solidFill>
            </c:spPr>
          </c:marker>
          <c:xVal>
            <c:numRef>
              <c:f>Data!$J$9</c:f>
              <c:numCache>
                <c:formatCode>0</c:formatCode>
                <c:ptCount val="1"/>
                <c:pt idx="0">
                  <c:v>87.101280000000003</c:v>
                </c:pt>
              </c:numCache>
            </c:numRef>
          </c:xVal>
          <c:yVal>
            <c:numRef>
              <c:f>Data!$J$10</c:f>
              <c:numCache>
                <c:formatCode>0.000</c:formatCode>
                <c:ptCount val="1"/>
                <c:pt idx="0">
                  <c:v>0.7810743</c:v>
                </c:pt>
              </c:numCache>
            </c:numRef>
          </c:yVal>
          <c:smooth val="0"/>
        </c:ser>
        <c:dLbls>
          <c:showLegendKey val="0"/>
          <c:showVal val="0"/>
          <c:showCatName val="0"/>
          <c:showSerName val="0"/>
          <c:showPercent val="0"/>
          <c:showBubbleSize val="0"/>
        </c:dLbls>
        <c:axId val="783995512"/>
        <c:axId val="783995904"/>
      </c:scatterChart>
      <c:valAx>
        <c:axId val="783995512"/>
        <c:scaling>
          <c:orientation val="minMax"/>
        </c:scaling>
        <c:delete val="0"/>
        <c:axPos val="b"/>
        <c:title>
          <c:tx>
            <c:rich>
              <a:bodyPr/>
              <a:lstStyle/>
              <a:p>
                <a:pPr>
                  <a:defRPr/>
                </a:pPr>
                <a:r>
                  <a:rPr lang="en-US" sz="1000" b="1"/>
                  <a:t>Temperature (°C)</a:t>
                </a:r>
              </a:p>
            </c:rich>
          </c:tx>
          <c:layout/>
          <c:overlay val="0"/>
        </c:title>
        <c:numFmt formatCode="General" sourceLinked="1"/>
        <c:majorTickMark val="none"/>
        <c:minorTickMark val="none"/>
        <c:tickLblPos val="nextTo"/>
        <c:crossAx val="783995904"/>
        <c:crosses val="autoZero"/>
        <c:crossBetween val="midCat"/>
      </c:valAx>
      <c:valAx>
        <c:axId val="783995904"/>
        <c:scaling>
          <c:orientation val="minMax"/>
        </c:scaling>
        <c:delete val="0"/>
        <c:axPos val="l"/>
        <c:majorGridlines/>
        <c:title>
          <c:tx>
            <c:rich>
              <a:bodyPr/>
              <a:lstStyle/>
              <a:p>
                <a:pPr>
                  <a:defRPr/>
                </a:pPr>
                <a:r>
                  <a:rPr lang="en-US" sz="1000" b="1"/>
                  <a:t>Tan Delta</a:t>
                </a:r>
              </a:p>
            </c:rich>
          </c:tx>
          <c:layout/>
          <c:overlay val="0"/>
        </c:title>
        <c:numFmt formatCode="General" sourceLinked="1"/>
        <c:majorTickMark val="none"/>
        <c:minorTickMark val="none"/>
        <c:tickLblPos val="nextTo"/>
        <c:crossAx val="783995512"/>
        <c:crosses val="autoZero"/>
        <c:crossBetween val="midCat"/>
      </c:valAx>
    </c:plotArea>
    <c:legend>
      <c:legendPos val="r"/>
      <c:layout/>
      <c:overlay val="0"/>
    </c:legend>
    <c:plotVisOnly val="1"/>
    <c:dispBlanksAs val="gap"/>
    <c:showDLblsOverMax val="0"/>
  </c:chart>
  <c:printSettings>
    <c:headerFooter/>
    <c:pageMargins b="0.75000000000001332" l="0.70000000000000062" r="0.70000000000000062" t="0.75000000000001332"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10</xdr:col>
      <xdr:colOff>57150</xdr:colOff>
      <xdr:row>0</xdr:row>
      <xdr:rowOff>0</xdr:rowOff>
    </xdr:from>
    <xdr:to>
      <xdr:col>18</xdr:col>
      <xdr:colOff>428625</xdr:colOff>
      <xdr:row>24</xdr:row>
      <xdr:rowOff>19050</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428625</xdr:colOff>
      <xdr:row>0</xdr:row>
      <xdr:rowOff>0</xdr:rowOff>
    </xdr:from>
    <xdr:to>
      <xdr:col>27</xdr:col>
      <xdr:colOff>190500</xdr:colOff>
      <xdr:row>24</xdr:row>
      <xdr:rowOff>19050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428625</xdr:colOff>
      <xdr:row>24</xdr:row>
      <xdr:rowOff>19050</xdr:rowOff>
    </xdr:from>
    <xdr:to>
      <xdr:col>27</xdr:col>
      <xdr:colOff>190500</xdr:colOff>
      <xdr:row>49</xdr:row>
      <xdr:rowOff>9525</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80"/>
  <sheetViews>
    <sheetView tabSelected="1" workbookViewId="0"/>
  </sheetViews>
  <sheetFormatPr defaultRowHeight="12.75" x14ac:dyDescent="0.2"/>
  <cols>
    <col min="1" max="1" width="20.5703125" style="69" customWidth="1"/>
    <col min="2" max="2" width="9.140625" style="69" customWidth="1"/>
    <col min="3" max="3" width="9.140625" style="69"/>
    <col min="4" max="5" width="9.140625" style="69" customWidth="1"/>
    <col min="6" max="6" width="10.28515625" style="95" customWidth="1"/>
    <col min="7" max="7" width="9.140625" style="95" customWidth="1"/>
    <col min="8" max="8" width="13.5703125" style="76" customWidth="1"/>
    <col min="9" max="9" width="9.140625" style="76" customWidth="1"/>
    <col min="10" max="10" width="8.7109375" style="84" customWidth="1"/>
    <col min="11" max="16384" width="9.140625" style="84"/>
  </cols>
  <sheetData>
    <row r="1" spans="1:16" ht="14.25" x14ac:dyDescent="0.2">
      <c r="A1" s="5" t="s">
        <v>221</v>
      </c>
      <c r="B1" s="92" t="s">
        <v>238</v>
      </c>
      <c r="C1" s="76"/>
      <c r="D1" s="114" t="s">
        <v>103</v>
      </c>
      <c r="E1" s="114"/>
      <c r="F1" s="114"/>
      <c r="G1" s="114"/>
      <c r="H1" s="114"/>
      <c r="I1" s="26"/>
      <c r="J1" s="34">
        <v>50</v>
      </c>
    </row>
    <row r="2" spans="1:16" ht="14.25" x14ac:dyDescent="0.2">
      <c r="A2" s="5" t="s">
        <v>70</v>
      </c>
      <c r="B2" s="19" t="s">
        <v>237</v>
      </c>
      <c r="C2" s="76"/>
      <c r="D2" s="114" t="s">
        <v>177</v>
      </c>
      <c r="E2" s="114"/>
      <c r="F2" s="114"/>
      <c r="G2" s="114"/>
      <c r="H2" s="114"/>
      <c r="I2" s="26"/>
      <c r="J2" s="34">
        <v>100</v>
      </c>
    </row>
    <row r="3" spans="1:16" x14ac:dyDescent="0.2">
      <c r="A3" s="76"/>
      <c r="B3" s="76"/>
      <c r="C3" s="76"/>
      <c r="D3" s="113" t="s">
        <v>128</v>
      </c>
      <c r="E3" s="113"/>
      <c r="F3" s="113"/>
      <c r="G3" s="113"/>
      <c r="H3" s="113"/>
      <c r="I3" s="50"/>
      <c r="J3" s="24">
        <f>MATCH(J1,Data!F31:'Data'!F5000,0)+30</f>
        <v>741</v>
      </c>
      <c r="L3" s="84" t="s">
        <v>14</v>
      </c>
    </row>
    <row r="4" spans="1:16" x14ac:dyDescent="0.2">
      <c r="A4" s="76"/>
      <c r="B4" s="76"/>
      <c r="C4" s="76"/>
      <c r="D4" s="113" t="s">
        <v>209</v>
      </c>
      <c r="E4" s="113"/>
      <c r="F4" s="113"/>
      <c r="G4" s="113"/>
      <c r="H4" s="113"/>
      <c r="I4" s="50"/>
      <c r="J4" s="24">
        <f>MATCH(J2,Data!F31:'Data'!F5000,0)+30</f>
        <v>1241</v>
      </c>
      <c r="L4" s="84" t="s">
        <v>121</v>
      </c>
    </row>
    <row r="5" spans="1:16" ht="14.25" x14ac:dyDescent="0.2">
      <c r="A5" s="5" t="s">
        <v>64</v>
      </c>
      <c r="B5" s="92"/>
      <c r="C5" s="76"/>
      <c r="D5" s="26" t="s">
        <v>219</v>
      </c>
      <c r="E5" s="26"/>
      <c r="F5" s="47"/>
      <c r="G5" s="47"/>
      <c r="H5" s="47"/>
      <c r="I5" s="47"/>
      <c r="J5" s="40">
        <f>MATCH(MAX(D31:D1818),Data!D31:'Data'!D5000,0)+30</f>
        <v>1058</v>
      </c>
      <c r="L5" s="84" t="s">
        <v>150</v>
      </c>
      <c r="M5" s="84" t="s">
        <v>18</v>
      </c>
      <c r="N5" s="84" t="s">
        <v>192</v>
      </c>
      <c r="O5" s="84" t="s">
        <v>87</v>
      </c>
      <c r="P5" s="84" t="s">
        <v>89</v>
      </c>
    </row>
    <row r="6" spans="1:16" ht="14.25" x14ac:dyDescent="0.2">
      <c r="A6" s="5" t="s">
        <v>152</v>
      </c>
      <c r="B6" s="92"/>
      <c r="C6" s="76"/>
      <c r="D6" s="86" t="s">
        <v>36</v>
      </c>
      <c r="E6" s="86"/>
      <c r="F6" s="45"/>
      <c r="G6" s="45"/>
      <c r="H6" s="45"/>
      <c r="I6" s="45"/>
      <c r="J6" s="104">
        <f>INDEX(B31:B5000,J5-30,0)</f>
        <v>81.194850000000002</v>
      </c>
      <c r="L6" s="84" t="s">
        <v>161</v>
      </c>
      <c r="N6" s="84" t="s">
        <v>151</v>
      </c>
      <c r="O6" s="84" t="b">
        <v>1</v>
      </c>
      <c r="P6" s="84" t="b">
        <v>0</v>
      </c>
    </row>
    <row r="7" spans="1:16" ht="14.25" x14ac:dyDescent="0.25">
      <c r="A7" s="76"/>
      <c r="B7" s="76"/>
      <c r="C7" s="76"/>
      <c r="D7" s="86" t="s">
        <v>95</v>
      </c>
      <c r="E7" s="86"/>
      <c r="F7" s="45"/>
      <c r="G7" s="45"/>
      <c r="H7" s="45"/>
      <c r="I7" s="45"/>
      <c r="J7" s="104">
        <f>INDEX(D26:D4995,J5-30,0)</f>
        <v>193.8707</v>
      </c>
    </row>
    <row r="8" spans="1:16" x14ac:dyDescent="0.2">
      <c r="A8" s="76"/>
      <c r="B8" s="76"/>
      <c r="C8" s="76"/>
      <c r="D8" s="26" t="s">
        <v>116</v>
      </c>
      <c r="E8" s="26"/>
      <c r="F8" s="47"/>
      <c r="G8" s="47"/>
      <c r="H8" s="47"/>
      <c r="I8" s="47"/>
      <c r="J8" s="40">
        <f>MATCH(MAX(E31:E1818),Data!E31:'Data'!E5000,0)+30</f>
        <v>1115</v>
      </c>
    </row>
    <row r="9" spans="1:16" ht="14.25" x14ac:dyDescent="0.2">
      <c r="A9" s="5" t="s">
        <v>48</v>
      </c>
      <c r="B9" s="22">
        <v>42704</v>
      </c>
      <c r="C9" s="76"/>
      <c r="D9" s="86" t="s">
        <v>34</v>
      </c>
      <c r="E9" s="86"/>
      <c r="F9" s="45"/>
      <c r="G9" s="45"/>
      <c r="H9" s="45"/>
      <c r="I9" s="45"/>
      <c r="J9" s="104">
        <f>INDEX(B33:B5002,J8-30,0)</f>
        <v>87.101280000000003</v>
      </c>
      <c r="L9" s="84" t="s">
        <v>202</v>
      </c>
      <c r="M9" s="84">
        <v>25</v>
      </c>
      <c r="N9" s="84" t="s">
        <v>229</v>
      </c>
    </row>
    <row r="10" spans="1:16" ht="14.25" x14ac:dyDescent="0.25">
      <c r="A10" s="76"/>
      <c r="B10" s="76"/>
      <c r="C10" s="76"/>
      <c r="D10" s="86" t="s">
        <v>224</v>
      </c>
      <c r="E10" s="86"/>
      <c r="F10" s="45"/>
      <c r="G10" s="45"/>
      <c r="H10" s="45"/>
      <c r="I10" s="45"/>
      <c r="J10" s="20">
        <f>INDEX(E24:E4993,J8-30,0)</f>
        <v>0.7810743</v>
      </c>
      <c r="M10" s="84">
        <v>-51</v>
      </c>
      <c r="N10" s="84" t="s">
        <v>229</v>
      </c>
    </row>
    <row r="11" spans="1:16" x14ac:dyDescent="0.2">
      <c r="A11" s="76"/>
      <c r="B11" s="76"/>
      <c r="C11" s="76"/>
      <c r="D11" s="113" t="s">
        <v>134</v>
      </c>
      <c r="E11" s="113"/>
      <c r="F11" s="113"/>
      <c r="G11" s="113"/>
      <c r="H11" s="113"/>
      <c r="I11" s="50"/>
      <c r="J11" s="24">
        <f>MATCH(25,Data!F31:'Data'!F5000,0)+30</f>
        <v>491</v>
      </c>
      <c r="M11" s="84">
        <v>71</v>
      </c>
      <c r="N11" s="84" t="s">
        <v>229</v>
      </c>
    </row>
    <row r="12" spans="1:16" ht="14.25" x14ac:dyDescent="0.2">
      <c r="A12" s="5" t="s">
        <v>146</v>
      </c>
      <c r="B12" s="21" t="b">
        <v>1</v>
      </c>
      <c r="C12" s="76"/>
      <c r="D12" s="86" t="s">
        <v>115</v>
      </c>
      <c r="E12" s="86"/>
      <c r="F12" s="45"/>
      <c r="G12" s="45"/>
      <c r="H12" s="45"/>
      <c r="I12" s="45"/>
      <c r="J12" s="104">
        <f>INDEX(C31:C5000,J11-30,0)</f>
        <v>1584.0730000000001</v>
      </c>
    </row>
    <row r="13" spans="1:16" ht="14.25" x14ac:dyDescent="0.2">
      <c r="A13" s="5" t="s">
        <v>5</v>
      </c>
      <c r="B13" s="21" t="b">
        <v>1</v>
      </c>
      <c r="C13" s="76"/>
      <c r="D13" s="86" t="s">
        <v>122</v>
      </c>
      <c r="E13" s="86"/>
      <c r="F13" s="45"/>
      <c r="G13" s="45"/>
      <c r="H13" s="45"/>
      <c r="I13" s="45"/>
      <c r="J13" s="104">
        <f>INDEX(D31:D5000,J11-30,0)</f>
        <v>27.994599999999998</v>
      </c>
    </row>
    <row r="14" spans="1:16" ht="14.25" x14ac:dyDescent="0.2">
      <c r="A14" s="18"/>
      <c r="B14" s="39"/>
      <c r="C14" s="76"/>
      <c r="D14" s="86" t="s">
        <v>137</v>
      </c>
      <c r="E14" s="86"/>
      <c r="F14" s="45"/>
      <c r="G14" s="45"/>
      <c r="H14" s="45"/>
      <c r="I14" s="45"/>
      <c r="J14" s="20">
        <f>INDEX(E31:E5000,J11-30,0)</f>
        <v>1.767254E-2</v>
      </c>
    </row>
    <row r="15" spans="1:16" ht="14.25" x14ac:dyDescent="0.2">
      <c r="A15" s="76"/>
      <c r="B15" s="76"/>
      <c r="C15" s="76"/>
      <c r="D15" s="113" t="s">
        <v>11</v>
      </c>
      <c r="E15" s="113"/>
      <c r="F15" s="113"/>
      <c r="G15" s="113"/>
      <c r="H15" s="113"/>
      <c r="I15" s="50"/>
      <c r="J15" s="24" t="e">
        <f>MATCH(-51,Data!F31:'Data'!F5000,0)+30</f>
        <v>#N/A</v>
      </c>
    </row>
    <row r="16" spans="1:16" x14ac:dyDescent="0.2">
      <c r="A16" s="5" t="s">
        <v>169</v>
      </c>
      <c r="B16" s="76">
        <f>MATCH(TRUE,INDEX(Data!A31:'Data'!A5007&gt;=0,0),0)+30</f>
        <v>31</v>
      </c>
      <c r="C16" s="76"/>
      <c r="D16" s="86" t="s">
        <v>167</v>
      </c>
      <c r="E16" s="86"/>
      <c r="F16" s="45"/>
      <c r="G16" s="45"/>
      <c r="H16" s="45"/>
      <c r="I16" s="45"/>
      <c r="J16" s="104" t="e">
        <f>INDEX(C31:C5000,J15-30,0)</f>
        <v>#N/A</v>
      </c>
    </row>
    <row r="17" spans="1:19" x14ac:dyDescent="0.2">
      <c r="A17" s="5" t="s">
        <v>200</v>
      </c>
      <c r="B17" s="69">
        <v>31</v>
      </c>
      <c r="C17" s="76"/>
      <c r="D17" s="86" t="s">
        <v>67</v>
      </c>
      <c r="E17" s="86"/>
      <c r="F17" s="45"/>
      <c r="G17" s="45"/>
      <c r="H17" s="45"/>
      <c r="I17" s="45"/>
      <c r="J17" s="104" t="e">
        <f>INDEX(D31:D5000,J15-30,0)</f>
        <v>#N/A</v>
      </c>
    </row>
    <row r="18" spans="1:19" x14ac:dyDescent="0.2">
      <c r="A18" s="5" t="s">
        <v>23</v>
      </c>
      <c r="B18" s="69">
        <v>1818</v>
      </c>
      <c r="C18" s="76"/>
      <c r="D18" s="86" t="s">
        <v>148</v>
      </c>
      <c r="E18" s="86"/>
      <c r="F18" s="45"/>
      <c r="G18" s="45"/>
      <c r="H18" s="45"/>
      <c r="I18" s="45"/>
      <c r="J18" s="20" t="e">
        <f>INDEX(E31:E5000,J15-30,0)</f>
        <v>#N/A</v>
      </c>
    </row>
    <row r="19" spans="1:19" ht="14.25" x14ac:dyDescent="0.2">
      <c r="A19" s="5" t="s">
        <v>118</v>
      </c>
      <c r="B19" s="76">
        <f>COUNTA(D:D)+3</f>
        <v>2217</v>
      </c>
      <c r="C19" s="76"/>
      <c r="D19" s="113" t="s">
        <v>171</v>
      </c>
      <c r="E19" s="113"/>
      <c r="F19" s="113"/>
      <c r="G19" s="113"/>
      <c r="H19" s="113"/>
      <c r="I19" s="50"/>
      <c r="J19" s="24">
        <f>MATCH(71,Data!F39:'Data'!F5008,0)+30</f>
        <v>943</v>
      </c>
    </row>
    <row r="20" spans="1:19" x14ac:dyDescent="0.2">
      <c r="A20" s="76"/>
      <c r="B20" s="76"/>
      <c r="C20" s="76"/>
      <c r="D20" s="86" t="s">
        <v>234</v>
      </c>
      <c r="E20" s="86"/>
      <c r="F20" s="45"/>
      <c r="G20" s="45"/>
      <c r="H20" s="45"/>
      <c r="I20" s="45"/>
      <c r="J20" s="104">
        <f>INDEX(C31:C5000,J19-30,0)</f>
        <v>1136.7059999999999</v>
      </c>
    </row>
    <row r="21" spans="1:19" x14ac:dyDescent="0.2">
      <c r="A21" s="5"/>
      <c r="B21" s="88"/>
      <c r="C21" s="76"/>
      <c r="D21" s="86" t="s">
        <v>113</v>
      </c>
      <c r="E21" s="86"/>
      <c r="F21" s="45"/>
      <c r="G21" s="45"/>
      <c r="H21" s="45"/>
      <c r="I21" s="45"/>
      <c r="J21" s="104">
        <f>INDEX(D31:D5000,J19-30,0)</f>
        <v>64.743840000000006</v>
      </c>
    </row>
    <row r="22" spans="1:19" x14ac:dyDescent="0.2">
      <c r="A22" s="76"/>
      <c r="B22" s="76"/>
      <c r="C22" s="76"/>
      <c r="D22" s="86" t="s">
        <v>52</v>
      </c>
      <c r="E22" s="86"/>
      <c r="F22" s="45"/>
      <c r="G22" s="45"/>
      <c r="H22" s="45"/>
      <c r="I22" s="45"/>
      <c r="J22" s="20">
        <f>INDEX(E31:E5000,J19-30,0)</f>
        <v>5.6957389999999997E-2</v>
      </c>
    </row>
    <row r="23" spans="1:19" x14ac:dyDescent="0.2">
      <c r="A23" s="76"/>
      <c r="B23" s="76"/>
      <c r="C23" s="76"/>
      <c r="D23" s="102"/>
      <c r="E23" s="102"/>
      <c r="F23" s="102"/>
      <c r="G23" s="102"/>
      <c r="H23" s="102"/>
      <c r="I23" s="102"/>
      <c r="J23" s="24"/>
    </row>
    <row r="24" spans="1:19" x14ac:dyDescent="0.2">
      <c r="A24" s="76"/>
      <c r="B24" s="76"/>
      <c r="C24" s="76"/>
      <c r="D24" s="86"/>
      <c r="E24" s="86"/>
      <c r="F24" s="86"/>
      <c r="G24" s="86"/>
      <c r="H24" s="86"/>
      <c r="I24" s="86"/>
      <c r="J24" s="100"/>
    </row>
    <row r="25" spans="1:19" x14ac:dyDescent="0.2">
      <c r="A25" s="76"/>
      <c r="B25" s="76"/>
      <c r="C25" s="76"/>
      <c r="D25" s="86"/>
      <c r="E25" s="86"/>
      <c r="F25" s="86"/>
      <c r="G25" s="86"/>
      <c r="H25" s="86"/>
      <c r="I25" s="86"/>
      <c r="J25" s="43"/>
    </row>
    <row r="26" spans="1:19" x14ac:dyDescent="0.2">
      <c r="A26" s="76"/>
      <c r="B26" s="76"/>
      <c r="C26" s="76"/>
      <c r="D26" s="50"/>
      <c r="E26" s="50"/>
      <c r="F26" s="50"/>
      <c r="G26" s="50"/>
      <c r="H26" s="50"/>
      <c r="I26" s="50"/>
      <c r="J26" s="78"/>
    </row>
    <row r="27" spans="1:19" x14ac:dyDescent="0.2">
      <c r="A27" s="5" t="s">
        <v>58</v>
      </c>
      <c r="B27" s="88" t="s">
        <v>186</v>
      </c>
      <c r="C27" s="76"/>
      <c r="D27" s="50"/>
      <c r="E27" s="50"/>
      <c r="F27" s="50"/>
      <c r="G27" s="50"/>
      <c r="H27" s="50"/>
      <c r="I27" s="50"/>
      <c r="J27" s="78"/>
    </row>
    <row r="28" spans="1:19" x14ac:dyDescent="0.2">
      <c r="A28" s="84"/>
      <c r="B28" s="84"/>
      <c r="C28" s="84"/>
      <c r="D28" s="50"/>
      <c r="E28" s="50"/>
      <c r="F28" s="50"/>
      <c r="G28" s="50"/>
      <c r="H28" s="50"/>
      <c r="I28" s="50"/>
      <c r="J28" s="78"/>
    </row>
    <row r="29" spans="1:19" x14ac:dyDescent="0.2">
      <c r="A29" s="44" t="s">
        <v>97</v>
      </c>
      <c r="B29" s="44" t="s">
        <v>41</v>
      </c>
      <c r="C29" s="44" t="s">
        <v>31</v>
      </c>
      <c r="D29" s="44" t="s">
        <v>46</v>
      </c>
      <c r="E29" s="44" t="s">
        <v>225</v>
      </c>
      <c r="F29" s="57" t="s">
        <v>165</v>
      </c>
      <c r="G29" s="44"/>
      <c r="H29" s="76" t="s">
        <v>233</v>
      </c>
      <c r="J29" s="99"/>
      <c r="K29" s="99"/>
      <c r="L29" s="99"/>
      <c r="M29" s="99"/>
      <c r="N29" s="99"/>
      <c r="O29" s="99"/>
      <c r="P29" s="99"/>
      <c r="Q29" s="99"/>
      <c r="R29" s="99"/>
      <c r="S29" s="99"/>
    </row>
    <row r="30" spans="1:19" x14ac:dyDescent="0.2">
      <c r="A30" s="44" t="s">
        <v>129</v>
      </c>
      <c r="B30" s="44" t="s">
        <v>110</v>
      </c>
      <c r="C30" s="44" t="s">
        <v>197</v>
      </c>
      <c r="D30" s="44" t="s">
        <v>197</v>
      </c>
      <c r="E30" s="44" t="s">
        <v>61</v>
      </c>
      <c r="F30" s="57" t="s">
        <v>41</v>
      </c>
      <c r="G30" s="44"/>
      <c r="H30" s="76" t="s">
        <v>187</v>
      </c>
      <c r="J30" s="76"/>
      <c r="K30" s="99"/>
      <c r="L30" s="99"/>
      <c r="M30" s="99"/>
      <c r="N30" s="99"/>
      <c r="O30" s="99"/>
      <c r="P30" s="99"/>
      <c r="Q30" s="99"/>
      <c r="R30" s="99"/>
      <c r="S30" s="99"/>
    </row>
    <row r="31" spans="1:19" ht="15.75" x14ac:dyDescent="0.3">
      <c r="A31">
        <v>2.1000000000000001E-2</v>
      </c>
      <c r="B31">
        <v>-9.0878310000000004E-2</v>
      </c>
      <c r="C31">
        <v>1649.7729999999999</v>
      </c>
      <c r="D31">
        <v>31.468139999999998</v>
      </c>
      <c r="E31">
        <v>1.9074219999999999E-2</v>
      </c>
      <c r="F31" s="95">
        <f>ROUND(B31,0)</f>
        <v>0</v>
      </c>
      <c r="G31" s="76"/>
      <c r="H31" s="76" t="s">
        <v>37</v>
      </c>
      <c r="J31" s="99"/>
      <c r="K31" s="99"/>
      <c r="L31" s="99"/>
      <c r="M31" s="99"/>
      <c r="N31" s="99"/>
      <c r="O31" s="99"/>
      <c r="P31" s="99"/>
      <c r="Q31" s="99"/>
      <c r="R31" s="99"/>
      <c r="S31" s="99"/>
    </row>
    <row r="32" spans="1:19" ht="15.75" x14ac:dyDescent="0.3">
      <c r="A32">
        <v>7.0888889999999996E-2</v>
      </c>
      <c r="B32">
        <v>-9.7201759999999998E-2</v>
      </c>
      <c r="C32">
        <v>1650.0319999999999</v>
      </c>
      <c r="D32">
        <v>31.4114</v>
      </c>
      <c r="E32">
        <v>1.9036839999999999E-2</v>
      </c>
      <c r="F32" s="95">
        <f t="shared" ref="F32:F95" si="0">ROUND(B32,0)</f>
        <v>0</v>
      </c>
      <c r="G32" s="76"/>
      <c r="H32" s="76" t="s">
        <v>155</v>
      </c>
      <c r="I32" s="99"/>
      <c r="J32" s="99"/>
      <c r="K32" s="99"/>
      <c r="L32" s="99"/>
      <c r="M32" s="99"/>
      <c r="N32" s="99"/>
      <c r="O32" s="99"/>
      <c r="P32" s="99"/>
      <c r="Q32" s="99"/>
      <c r="R32" s="99"/>
      <c r="S32" s="99"/>
    </row>
    <row r="33" spans="1:19" x14ac:dyDescent="0.2">
      <c r="A33">
        <v>0.121</v>
      </c>
      <c r="B33">
        <v>-0.1020957</v>
      </c>
      <c r="C33">
        <v>1650.615</v>
      </c>
      <c r="D33">
        <v>31.66215</v>
      </c>
      <c r="E33">
        <v>1.9182029999999999E-2</v>
      </c>
      <c r="F33" s="95">
        <f t="shared" si="0"/>
        <v>0</v>
      </c>
      <c r="G33" s="76"/>
      <c r="H33" s="76" t="s">
        <v>191</v>
      </c>
      <c r="I33" s="99"/>
      <c r="J33" s="99"/>
      <c r="K33" s="99"/>
      <c r="L33" s="99"/>
      <c r="M33" s="99"/>
      <c r="N33" s="99"/>
      <c r="O33" s="99"/>
      <c r="P33" s="99"/>
      <c r="Q33" s="99"/>
      <c r="R33" s="99"/>
      <c r="S33" s="99"/>
    </row>
    <row r="34" spans="1:19" x14ac:dyDescent="0.2">
      <c r="A34">
        <v>0.17100000000000001</v>
      </c>
      <c r="B34">
        <v>-0.14650659999999999</v>
      </c>
      <c r="C34">
        <v>1650.528</v>
      </c>
      <c r="D34">
        <v>30.993300000000001</v>
      </c>
      <c r="E34">
        <v>1.8777800000000001E-2</v>
      </c>
      <c r="F34" s="95">
        <f t="shared" si="0"/>
        <v>0</v>
      </c>
      <c r="G34" s="76"/>
      <c r="H34" s="76" t="s">
        <v>82</v>
      </c>
      <c r="I34" s="99"/>
      <c r="J34" s="99"/>
      <c r="K34" s="99"/>
      <c r="L34" s="99"/>
      <c r="M34" s="99"/>
      <c r="N34" s="99"/>
      <c r="O34" s="99"/>
      <c r="P34" s="99"/>
      <c r="Q34" s="99"/>
      <c r="R34" s="99"/>
      <c r="S34" s="99"/>
    </row>
    <row r="35" spans="1:19" x14ac:dyDescent="0.2">
      <c r="A35">
        <v>0.221</v>
      </c>
      <c r="B35">
        <v>-0.15938759999999999</v>
      </c>
      <c r="C35">
        <v>1651.173</v>
      </c>
      <c r="D35">
        <v>32.449170000000002</v>
      </c>
      <c r="E35">
        <v>1.965219E-2</v>
      </c>
      <c r="F35" s="95">
        <f t="shared" si="0"/>
        <v>0</v>
      </c>
      <c r="G35" s="76"/>
      <c r="H35" s="76" t="s">
        <v>133</v>
      </c>
      <c r="I35" s="99"/>
      <c r="J35" s="99"/>
      <c r="K35" s="99"/>
      <c r="L35" s="99"/>
      <c r="M35" s="99"/>
      <c r="N35" s="99"/>
      <c r="O35" s="99"/>
      <c r="P35" s="99"/>
      <c r="Q35" s="99"/>
      <c r="R35" s="99"/>
      <c r="S35" s="99"/>
    </row>
    <row r="36" spans="1:19" x14ac:dyDescent="0.2">
      <c r="A36">
        <v>0.27100000000000002</v>
      </c>
      <c r="B36">
        <v>-0.17727109999999999</v>
      </c>
      <c r="C36">
        <v>1651.9780000000001</v>
      </c>
      <c r="D36">
        <v>31.80509</v>
      </c>
      <c r="E36">
        <v>1.9252740000000001E-2</v>
      </c>
      <c r="F36" s="95">
        <f t="shared" si="0"/>
        <v>0</v>
      </c>
      <c r="G36" s="76"/>
      <c r="H36" s="76" t="s">
        <v>63</v>
      </c>
      <c r="I36" s="99"/>
      <c r="J36" s="99"/>
      <c r="K36" s="99"/>
      <c r="L36" s="99"/>
      <c r="M36" s="99"/>
      <c r="N36" s="99"/>
      <c r="O36" s="99"/>
      <c r="P36" s="99"/>
      <c r="Q36" s="99"/>
      <c r="R36" s="99"/>
      <c r="S36" s="99"/>
    </row>
    <row r="37" spans="1:19" x14ac:dyDescent="0.2">
      <c r="A37">
        <v>0.32100000000000001</v>
      </c>
      <c r="B37">
        <v>-0.17176040000000001</v>
      </c>
      <c r="C37">
        <v>1651.008</v>
      </c>
      <c r="D37">
        <v>31.910219999999999</v>
      </c>
      <c r="E37">
        <v>1.9327730000000001E-2</v>
      </c>
      <c r="F37" s="95">
        <f t="shared" si="0"/>
        <v>0</v>
      </c>
      <c r="G37" s="76"/>
      <c r="I37" s="99"/>
      <c r="J37" s="99"/>
      <c r="K37" s="99"/>
      <c r="L37" s="99"/>
      <c r="M37" s="99"/>
      <c r="N37" s="99"/>
      <c r="O37" s="99"/>
      <c r="P37" s="99"/>
      <c r="Q37" s="99"/>
      <c r="R37" s="99"/>
      <c r="S37" s="99"/>
    </row>
    <row r="38" spans="1:19" x14ac:dyDescent="0.2">
      <c r="A38">
        <v>0.371</v>
      </c>
      <c r="B38">
        <v>-0.18386279999999999</v>
      </c>
      <c r="C38">
        <v>1652.51</v>
      </c>
      <c r="D38">
        <v>31.288550000000001</v>
      </c>
      <c r="E38">
        <v>1.8933950000000001E-2</v>
      </c>
      <c r="F38" s="95">
        <f t="shared" si="0"/>
        <v>0</v>
      </c>
      <c r="G38" s="76"/>
      <c r="I38" s="84"/>
    </row>
    <row r="39" spans="1:19" x14ac:dyDescent="0.2">
      <c r="A39">
        <v>0.42099999999999999</v>
      </c>
      <c r="B39">
        <v>-0.2175909</v>
      </c>
      <c r="C39">
        <v>1652.7909999999999</v>
      </c>
      <c r="D39">
        <v>31.610800000000001</v>
      </c>
      <c r="E39">
        <v>1.9125710000000001E-2</v>
      </c>
      <c r="F39" s="95">
        <f t="shared" si="0"/>
        <v>0</v>
      </c>
      <c r="G39" s="76"/>
      <c r="I39" s="84"/>
    </row>
    <row r="40" spans="1:19" x14ac:dyDescent="0.2">
      <c r="A40">
        <v>0.47099999999999997</v>
      </c>
      <c r="B40">
        <v>-0.2196968</v>
      </c>
      <c r="C40">
        <v>1652.9860000000001</v>
      </c>
      <c r="D40">
        <v>31.801079999999999</v>
      </c>
      <c r="E40">
        <v>1.9238559999999998E-2</v>
      </c>
      <c r="F40" s="95">
        <f t="shared" si="0"/>
        <v>0</v>
      </c>
      <c r="G40" s="76"/>
      <c r="I40" s="84"/>
    </row>
    <row r="41" spans="1:19" x14ac:dyDescent="0.2">
      <c r="A41">
        <v>0.52100000000000002</v>
      </c>
      <c r="B41">
        <v>-0.216223</v>
      </c>
      <c r="C41">
        <v>1654.1479999999999</v>
      </c>
      <c r="D41">
        <v>32.270800000000001</v>
      </c>
      <c r="E41">
        <v>1.9509019999999998E-2</v>
      </c>
      <c r="F41" s="95">
        <f t="shared" si="0"/>
        <v>0</v>
      </c>
      <c r="G41" s="76"/>
      <c r="I41" s="84"/>
    </row>
    <row r="42" spans="1:19" x14ac:dyDescent="0.2">
      <c r="A42">
        <v>0.57099999999999995</v>
      </c>
      <c r="B42">
        <v>-0.23744680000000001</v>
      </c>
      <c r="C42">
        <v>1653.588</v>
      </c>
      <c r="D42">
        <v>31.75206</v>
      </c>
      <c r="E42">
        <v>1.9201920000000001E-2</v>
      </c>
      <c r="F42" s="95">
        <f t="shared" si="0"/>
        <v>0</v>
      </c>
      <c r="G42" s="76"/>
      <c r="I42" s="84"/>
    </row>
    <row r="43" spans="1:19" x14ac:dyDescent="0.2">
      <c r="A43">
        <v>0.621</v>
      </c>
      <c r="B43">
        <v>-0.23677300000000001</v>
      </c>
      <c r="C43">
        <v>1654.1479999999999</v>
      </c>
      <c r="D43">
        <v>31.540679999999998</v>
      </c>
      <c r="E43">
        <v>1.9067629999999999E-2</v>
      </c>
      <c r="F43" s="95">
        <f t="shared" si="0"/>
        <v>0</v>
      </c>
      <c r="G43" s="76"/>
      <c r="I43" s="84"/>
    </row>
    <row r="44" spans="1:19" x14ac:dyDescent="0.2">
      <c r="A44">
        <v>0.67100000000000004</v>
      </c>
      <c r="B44">
        <v>-0.23364260000000001</v>
      </c>
      <c r="C44">
        <v>1654.9380000000001</v>
      </c>
      <c r="D44">
        <v>32.299379999999999</v>
      </c>
      <c r="E44">
        <v>1.951698E-2</v>
      </c>
      <c r="F44" s="95">
        <f t="shared" si="0"/>
        <v>0</v>
      </c>
      <c r="G44" s="76"/>
      <c r="I44" s="84"/>
    </row>
    <row r="45" spans="1:19" x14ac:dyDescent="0.2">
      <c r="A45">
        <v>0.72099999999999997</v>
      </c>
      <c r="B45">
        <v>-0.23424719999999999</v>
      </c>
      <c r="C45">
        <v>1654.751</v>
      </c>
      <c r="D45">
        <v>31.723790000000001</v>
      </c>
      <c r="E45">
        <v>1.9171339999999999E-2</v>
      </c>
      <c r="F45" s="95">
        <f t="shared" si="0"/>
        <v>0</v>
      </c>
      <c r="G45" s="76"/>
      <c r="I45" s="84"/>
    </row>
    <row r="46" spans="1:19" x14ac:dyDescent="0.2">
      <c r="A46">
        <v>0.77100000000000002</v>
      </c>
      <c r="B46">
        <v>-0.27868779999999999</v>
      </c>
      <c r="C46">
        <v>1656.1379999999999</v>
      </c>
      <c r="D46">
        <v>32.405450000000002</v>
      </c>
      <c r="E46">
        <v>1.956687E-2</v>
      </c>
      <c r="F46" s="95">
        <f t="shared" si="0"/>
        <v>0</v>
      </c>
      <c r="G46" s="76"/>
      <c r="I46" s="84"/>
    </row>
    <row r="47" spans="1:19" x14ac:dyDescent="0.2">
      <c r="A47">
        <v>0.82099999999999995</v>
      </c>
      <c r="B47">
        <v>-0.25813710000000001</v>
      </c>
      <c r="C47">
        <v>1656.3489999999999</v>
      </c>
      <c r="D47">
        <v>32.502319999999997</v>
      </c>
      <c r="E47">
        <v>1.9622870000000001E-2</v>
      </c>
      <c r="F47" s="95">
        <f t="shared" si="0"/>
        <v>0</v>
      </c>
      <c r="G47" s="76"/>
      <c r="I47" s="84"/>
    </row>
    <row r="48" spans="1:19" x14ac:dyDescent="0.2">
      <c r="A48">
        <v>0.871</v>
      </c>
      <c r="B48">
        <v>-0.26157560000000002</v>
      </c>
      <c r="C48">
        <v>1656.191</v>
      </c>
      <c r="D48">
        <v>31.451879999999999</v>
      </c>
      <c r="E48">
        <v>1.8990489999999999E-2</v>
      </c>
      <c r="F48" s="95">
        <f t="shared" si="0"/>
        <v>0</v>
      </c>
      <c r="G48" s="76"/>
      <c r="I48" s="84"/>
    </row>
    <row r="49" spans="1:9" x14ac:dyDescent="0.2">
      <c r="A49">
        <v>0.92100000000000004</v>
      </c>
      <c r="B49">
        <v>-0.2748235</v>
      </c>
      <c r="C49">
        <v>1657.2249999999999</v>
      </c>
      <c r="D49">
        <v>31.787590000000002</v>
      </c>
      <c r="E49">
        <v>1.9181219999999999E-2</v>
      </c>
      <c r="F49" s="95">
        <f t="shared" si="0"/>
        <v>0</v>
      </c>
      <c r="G49" s="76"/>
      <c r="I49" s="84"/>
    </row>
    <row r="50" spans="1:9" x14ac:dyDescent="0.2">
      <c r="A50">
        <v>0.97099999999999997</v>
      </c>
      <c r="B50">
        <v>-0.26538869999999998</v>
      </c>
      <c r="C50">
        <v>1657.192</v>
      </c>
      <c r="D50">
        <v>32.340269999999997</v>
      </c>
      <c r="E50">
        <v>1.9515089999999999E-2</v>
      </c>
      <c r="F50" s="95">
        <f t="shared" si="0"/>
        <v>0</v>
      </c>
      <c r="G50" s="76"/>
      <c r="I50" s="84"/>
    </row>
    <row r="51" spans="1:9" x14ac:dyDescent="0.2">
      <c r="A51">
        <v>1.0209999999999999</v>
      </c>
      <c r="B51">
        <v>-0.27290160000000002</v>
      </c>
      <c r="C51">
        <v>1657.7629999999999</v>
      </c>
      <c r="D51">
        <v>31.729590000000002</v>
      </c>
      <c r="E51">
        <v>1.9140000000000001E-2</v>
      </c>
      <c r="F51" s="95">
        <f t="shared" si="0"/>
        <v>0</v>
      </c>
      <c r="G51" s="76"/>
      <c r="I51" s="84"/>
    </row>
    <row r="52" spans="1:9" x14ac:dyDescent="0.2">
      <c r="A52">
        <v>1.071</v>
      </c>
      <c r="B52">
        <v>-0.26767469999999999</v>
      </c>
      <c r="C52">
        <v>1658.5239999999999</v>
      </c>
      <c r="D52">
        <v>33.175280000000001</v>
      </c>
      <c r="E52">
        <v>2.0002889999999999E-2</v>
      </c>
      <c r="F52" s="95">
        <f t="shared" si="0"/>
        <v>0</v>
      </c>
      <c r="G52" s="76"/>
      <c r="I52" s="84"/>
    </row>
    <row r="53" spans="1:9" x14ac:dyDescent="0.2">
      <c r="A53">
        <v>1.121</v>
      </c>
      <c r="B53">
        <v>-0.27445849999999999</v>
      </c>
      <c r="C53">
        <v>1659.134</v>
      </c>
      <c r="D53">
        <v>32.432250000000003</v>
      </c>
      <c r="E53">
        <v>1.9547709999999999E-2</v>
      </c>
      <c r="F53" s="95">
        <f t="shared" si="0"/>
        <v>0</v>
      </c>
      <c r="G53" s="76"/>
      <c r="I53" s="84"/>
    </row>
    <row r="54" spans="1:9" x14ac:dyDescent="0.2">
      <c r="A54">
        <v>1.171</v>
      </c>
      <c r="B54">
        <v>-0.28659499999999999</v>
      </c>
      <c r="C54">
        <v>1659.1559999999999</v>
      </c>
      <c r="D54">
        <v>31.814900000000002</v>
      </c>
      <c r="E54">
        <v>1.9175359999999999E-2</v>
      </c>
      <c r="F54" s="95">
        <f t="shared" si="0"/>
        <v>0</v>
      </c>
      <c r="G54" s="76"/>
      <c r="I54" s="84"/>
    </row>
    <row r="55" spans="1:9" x14ac:dyDescent="0.2">
      <c r="A55">
        <v>1.2210000000000001</v>
      </c>
      <c r="B55">
        <v>-0.2699241</v>
      </c>
      <c r="C55">
        <v>1659.058</v>
      </c>
      <c r="D55">
        <v>32.841360000000002</v>
      </c>
      <c r="E55">
        <v>1.9795179999999999E-2</v>
      </c>
      <c r="F55" s="95">
        <f t="shared" si="0"/>
        <v>0</v>
      </c>
      <c r="G55" s="76"/>
      <c r="I55" s="84"/>
    </row>
    <row r="56" spans="1:9" x14ac:dyDescent="0.2">
      <c r="A56">
        <v>1.2709999999999999</v>
      </c>
      <c r="B56">
        <v>-0.27248519999999998</v>
      </c>
      <c r="C56">
        <v>1660.4459999999999</v>
      </c>
      <c r="D56">
        <v>32.000799999999998</v>
      </c>
      <c r="E56">
        <v>1.927241E-2</v>
      </c>
      <c r="F56" s="95">
        <f t="shared" si="0"/>
        <v>0</v>
      </c>
      <c r="G56" s="76"/>
      <c r="I56" s="84"/>
    </row>
    <row r="57" spans="1:9" x14ac:dyDescent="0.2">
      <c r="A57">
        <v>1.321</v>
      </c>
      <c r="B57">
        <v>-0.28142099999999998</v>
      </c>
      <c r="C57">
        <v>1661.623</v>
      </c>
      <c r="D57">
        <v>32.698779999999999</v>
      </c>
      <c r="E57">
        <v>1.967882E-2</v>
      </c>
      <c r="F57" s="95">
        <f t="shared" si="0"/>
        <v>0</v>
      </c>
      <c r="G57" s="76"/>
      <c r="I57" s="84"/>
    </row>
    <row r="58" spans="1:9" x14ac:dyDescent="0.2">
      <c r="A58">
        <v>1.371</v>
      </c>
      <c r="B58">
        <v>-0.2756536</v>
      </c>
      <c r="C58">
        <v>1660.662</v>
      </c>
      <c r="D58">
        <v>31.686019999999999</v>
      </c>
      <c r="E58">
        <v>1.9080349999999999E-2</v>
      </c>
      <c r="F58" s="95">
        <f t="shared" si="0"/>
        <v>0</v>
      </c>
      <c r="G58" s="76"/>
      <c r="I58" s="84"/>
    </row>
    <row r="59" spans="1:9" x14ac:dyDescent="0.2">
      <c r="A59">
        <v>1.421</v>
      </c>
      <c r="B59">
        <v>-0.26840760000000002</v>
      </c>
      <c r="C59">
        <v>1660.8710000000001</v>
      </c>
      <c r="D59">
        <v>31.57978</v>
      </c>
      <c r="E59">
        <v>1.901398E-2</v>
      </c>
      <c r="F59" s="95">
        <f t="shared" si="0"/>
        <v>0</v>
      </c>
      <c r="G59" s="76"/>
      <c r="I59" s="84"/>
    </row>
    <row r="60" spans="1:9" x14ac:dyDescent="0.2">
      <c r="A60">
        <v>1.4710000000000001</v>
      </c>
      <c r="B60">
        <v>-0.27810059999999998</v>
      </c>
      <c r="C60">
        <v>1661.7370000000001</v>
      </c>
      <c r="D60">
        <v>32.365079999999999</v>
      </c>
      <c r="E60">
        <v>1.9476650000000002E-2</v>
      </c>
      <c r="F60" s="95">
        <f t="shared" si="0"/>
        <v>0</v>
      </c>
      <c r="G60" s="76"/>
      <c r="I60" s="84"/>
    </row>
    <row r="61" spans="1:9" x14ac:dyDescent="0.2">
      <c r="A61">
        <v>1.5209999999999999</v>
      </c>
      <c r="B61">
        <v>-0.28242919999999999</v>
      </c>
      <c r="C61">
        <v>1662.1610000000001</v>
      </c>
      <c r="D61">
        <v>32.08466</v>
      </c>
      <c r="E61">
        <v>1.9302980000000001E-2</v>
      </c>
      <c r="F61" s="95">
        <f t="shared" si="0"/>
        <v>0</v>
      </c>
      <c r="G61" s="76"/>
      <c r="I61" s="84"/>
    </row>
    <row r="62" spans="1:9" x14ac:dyDescent="0.2">
      <c r="A62">
        <v>1.571</v>
      </c>
      <c r="B62">
        <v>-0.27541890000000002</v>
      </c>
      <c r="C62">
        <v>1662.2460000000001</v>
      </c>
      <c r="D62">
        <v>31.950489999999999</v>
      </c>
      <c r="E62">
        <v>1.9221269999999999E-2</v>
      </c>
      <c r="F62" s="95">
        <f t="shared" si="0"/>
        <v>0</v>
      </c>
      <c r="G62" s="76"/>
      <c r="I62" s="84"/>
    </row>
    <row r="63" spans="1:9" x14ac:dyDescent="0.2">
      <c r="A63">
        <v>1.621</v>
      </c>
      <c r="B63">
        <v>-0.273289</v>
      </c>
      <c r="C63">
        <v>1662.8240000000001</v>
      </c>
      <c r="D63">
        <v>32.117010000000001</v>
      </c>
      <c r="E63">
        <v>1.931474E-2</v>
      </c>
      <c r="F63" s="95">
        <f t="shared" si="0"/>
        <v>0</v>
      </c>
      <c r="G63" s="76"/>
      <c r="I63" s="84"/>
    </row>
    <row r="64" spans="1:9" x14ac:dyDescent="0.2">
      <c r="A64">
        <v>1.671</v>
      </c>
      <c r="B64">
        <v>-0.27966740000000001</v>
      </c>
      <c r="C64">
        <v>1663.182</v>
      </c>
      <c r="D64">
        <v>32.636139999999997</v>
      </c>
      <c r="E64">
        <v>1.9622710000000002E-2</v>
      </c>
      <c r="F64" s="95">
        <f t="shared" si="0"/>
        <v>0</v>
      </c>
      <c r="G64" s="76"/>
      <c r="I64" s="84"/>
    </row>
    <row r="65" spans="1:9" x14ac:dyDescent="0.2">
      <c r="A65">
        <v>1.7210000000000001</v>
      </c>
      <c r="B65">
        <v>-0.26708890000000002</v>
      </c>
      <c r="C65">
        <v>1663.4639999999999</v>
      </c>
      <c r="D65">
        <v>32.330080000000002</v>
      </c>
      <c r="E65">
        <v>1.943539E-2</v>
      </c>
      <c r="F65" s="95">
        <f t="shared" si="0"/>
        <v>0</v>
      </c>
      <c r="G65" s="76"/>
      <c r="I65" s="84"/>
    </row>
    <row r="66" spans="1:9" x14ac:dyDescent="0.2">
      <c r="A66">
        <v>1.7709999999999999</v>
      </c>
      <c r="B66">
        <v>-0.26940500000000001</v>
      </c>
      <c r="C66">
        <v>1663.9880000000001</v>
      </c>
      <c r="D66">
        <v>32.185110000000002</v>
      </c>
      <c r="E66">
        <v>1.9342160000000001E-2</v>
      </c>
      <c r="F66" s="95">
        <f t="shared" si="0"/>
        <v>0</v>
      </c>
      <c r="G66" s="76"/>
      <c r="I66" s="84"/>
    </row>
    <row r="67" spans="1:9" x14ac:dyDescent="0.2">
      <c r="A67">
        <v>1.821</v>
      </c>
      <c r="B67">
        <v>-0.27213579999999998</v>
      </c>
      <c r="C67">
        <v>1664.3889999999999</v>
      </c>
      <c r="D67">
        <v>32.046280000000003</v>
      </c>
      <c r="E67">
        <v>1.925408E-2</v>
      </c>
      <c r="F67" s="95">
        <f t="shared" si="0"/>
        <v>0</v>
      </c>
      <c r="G67" s="76"/>
      <c r="I67" s="84"/>
    </row>
    <row r="68" spans="1:9" x14ac:dyDescent="0.2">
      <c r="A68">
        <v>1.871</v>
      </c>
      <c r="B68">
        <v>-0.27275840000000001</v>
      </c>
      <c r="C68">
        <v>1664.5219999999999</v>
      </c>
      <c r="D68">
        <v>32.298609999999996</v>
      </c>
      <c r="E68">
        <v>1.940414E-2</v>
      </c>
      <c r="F68" s="95">
        <f t="shared" si="0"/>
        <v>0</v>
      </c>
      <c r="G68" s="76"/>
      <c r="I68" s="84"/>
    </row>
    <row r="69" spans="1:9" x14ac:dyDescent="0.2">
      <c r="A69">
        <v>1.921</v>
      </c>
      <c r="B69">
        <v>-0.25626779999999999</v>
      </c>
      <c r="C69">
        <v>1665.2170000000001</v>
      </c>
      <c r="D69">
        <v>32.307949999999998</v>
      </c>
      <c r="E69">
        <v>1.9401649999999999E-2</v>
      </c>
      <c r="F69" s="95">
        <f t="shared" si="0"/>
        <v>0</v>
      </c>
      <c r="G69" s="76"/>
      <c r="I69" s="84"/>
    </row>
    <row r="70" spans="1:9" x14ac:dyDescent="0.2">
      <c r="A70">
        <v>1.9710000000000001</v>
      </c>
      <c r="B70">
        <v>-0.28334150000000002</v>
      </c>
      <c r="C70">
        <v>1665.6020000000001</v>
      </c>
      <c r="D70">
        <v>32.11891</v>
      </c>
      <c r="E70">
        <v>1.9283660000000001E-2</v>
      </c>
      <c r="F70" s="95">
        <f t="shared" si="0"/>
        <v>0</v>
      </c>
      <c r="G70" s="76"/>
      <c r="I70" s="84"/>
    </row>
    <row r="71" spans="1:9" x14ac:dyDescent="0.2">
      <c r="A71">
        <v>2.0209999999999999</v>
      </c>
      <c r="B71">
        <v>-0.26322649999999997</v>
      </c>
      <c r="C71">
        <v>1666.0409999999999</v>
      </c>
      <c r="D71">
        <v>33.041220000000003</v>
      </c>
      <c r="E71">
        <v>1.9832180000000001E-2</v>
      </c>
      <c r="F71" s="95">
        <f t="shared" si="0"/>
        <v>0</v>
      </c>
      <c r="G71" s="76"/>
      <c r="I71" s="84"/>
    </row>
    <row r="72" spans="1:9" x14ac:dyDescent="0.2">
      <c r="A72">
        <v>2.0710000000000002</v>
      </c>
      <c r="B72">
        <v>-0.22803519999999999</v>
      </c>
      <c r="C72">
        <v>1665.9449999999999</v>
      </c>
      <c r="D72">
        <v>32.016359999999999</v>
      </c>
      <c r="E72">
        <v>1.921813E-2</v>
      </c>
      <c r="F72" s="95">
        <f t="shared" si="0"/>
        <v>0</v>
      </c>
      <c r="G72" s="76"/>
      <c r="I72" s="84"/>
    </row>
    <row r="73" spans="1:9" x14ac:dyDescent="0.2">
      <c r="A73">
        <v>2.121</v>
      </c>
      <c r="B73">
        <v>-0.25398500000000002</v>
      </c>
      <c r="C73">
        <v>1666.7360000000001</v>
      </c>
      <c r="D73">
        <v>32.6265</v>
      </c>
      <c r="E73">
        <v>1.957509E-2</v>
      </c>
      <c r="F73" s="95">
        <f t="shared" si="0"/>
        <v>0</v>
      </c>
      <c r="G73" s="76"/>
      <c r="I73" s="84"/>
    </row>
    <row r="74" spans="1:9" x14ac:dyDescent="0.2">
      <c r="A74">
        <v>2.1709999999999998</v>
      </c>
      <c r="B74">
        <v>-0.24821679999999999</v>
      </c>
      <c r="C74">
        <v>1666.663</v>
      </c>
      <c r="D74">
        <v>32.95778</v>
      </c>
      <c r="E74">
        <v>1.9774710000000001E-2</v>
      </c>
      <c r="F74" s="95">
        <f t="shared" si="0"/>
        <v>0</v>
      </c>
      <c r="G74" s="76"/>
      <c r="I74" s="84"/>
    </row>
    <row r="75" spans="1:9" x14ac:dyDescent="0.2">
      <c r="A75">
        <v>2.2210000000000001</v>
      </c>
      <c r="B75">
        <v>-0.25265799999999999</v>
      </c>
      <c r="C75">
        <v>1667.0550000000001</v>
      </c>
      <c r="D75">
        <v>32.626750000000001</v>
      </c>
      <c r="E75">
        <v>1.9571479999999999E-2</v>
      </c>
      <c r="F75" s="95">
        <f t="shared" si="0"/>
        <v>0</v>
      </c>
      <c r="G75" s="76"/>
      <c r="I75" s="84"/>
    </row>
    <row r="76" spans="1:9" x14ac:dyDescent="0.2">
      <c r="A76">
        <v>2.2709999999999999</v>
      </c>
      <c r="B76">
        <v>-0.23551179999999999</v>
      </c>
      <c r="C76">
        <v>1667.518</v>
      </c>
      <c r="D76">
        <v>32.25658</v>
      </c>
      <c r="E76">
        <v>1.934406E-2</v>
      </c>
      <c r="F76" s="95">
        <f t="shared" si="0"/>
        <v>0</v>
      </c>
      <c r="G76" s="76"/>
      <c r="I76" s="84"/>
    </row>
    <row r="77" spans="1:9" x14ac:dyDescent="0.2">
      <c r="A77">
        <v>2.3210000000000002</v>
      </c>
      <c r="B77">
        <v>-0.22975719999999999</v>
      </c>
      <c r="C77">
        <v>1668.222</v>
      </c>
      <c r="D77">
        <v>31.972660000000001</v>
      </c>
      <c r="E77">
        <v>1.9165709999999999E-2</v>
      </c>
      <c r="F77" s="95">
        <f t="shared" si="0"/>
        <v>0</v>
      </c>
      <c r="G77" s="76"/>
      <c r="I77" s="84"/>
    </row>
    <row r="78" spans="1:9" x14ac:dyDescent="0.2">
      <c r="A78">
        <v>2.371</v>
      </c>
      <c r="B78">
        <v>-0.236591</v>
      </c>
      <c r="C78">
        <v>1668.5920000000001</v>
      </c>
      <c r="D78">
        <v>32.507129999999997</v>
      </c>
      <c r="E78">
        <v>1.9481780000000001E-2</v>
      </c>
      <c r="F78" s="95">
        <f t="shared" si="0"/>
        <v>0</v>
      </c>
      <c r="G78" s="76"/>
      <c r="I78" s="84"/>
    </row>
    <row r="79" spans="1:9" x14ac:dyDescent="0.2">
      <c r="A79">
        <v>2.4209999999999998</v>
      </c>
      <c r="B79">
        <v>-0.22737160000000001</v>
      </c>
      <c r="C79">
        <v>1668.1089999999999</v>
      </c>
      <c r="D79">
        <v>32.175049999999999</v>
      </c>
      <c r="E79">
        <v>1.9288329999999999E-2</v>
      </c>
      <c r="F79" s="95">
        <f t="shared" si="0"/>
        <v>0</v>
      </c>
      <c r="G79" s="76"/>
      <c r="I79" s="84"/>
    </row>
    <row r="80" spans="1:9" x14ac:dyDescent="0.2">
      <c r="A80">
        <v>2.4710000000000001</v>
      </c>
      <c r="B80">
        <v>-0.21687870000000001</v>
      </c>
      <c r="C80">
        <v>1668.9349999999999</v>
      </c>
      <c r="D80">
        <v>32.458179999999999</v>
      </c>
      <c r="E80">
        <v>1.9448429999999999E-2</v>
      </c>
      <c r="F80" s="95">
        <f t="shared" si="0"/>
        <v>0</v>
      </c>
      <c r="G80" s="76"/>
      <c r="I80" s="84"/>
    </row>
    <row r="81" spans="1:9" x14ac:dyDescent="0.2">
      <c r="A81">
        <v>2.5209999999999999</v>
      </c>
      <c r="B81">
        <v>-0.21604000000000001</v>
      </c>
      <c r="C81">
        <v>1669.27</v>
      </c>
      <c r="D81">
        <v>32.067019999999999</v>
      </c>
      <c r="E81">
        <v>1.9210209999999998E-2</v>
      </c>
      <c r="F81" s="95">
        <f t="shared" si="0"/>
        <v>0</v>
      </c>
      <c r="G81" s="76"/>
      <c r="I81" s="84"/>
    </row>
    <row r="82" spans="1:9" x14ac:dyDescent="0.2">
      <c r="A82">
        <v>2.5710000000000002</v>
      </c>
      <c r="B82">
        <v>-0.22215409999999999</v>
      </c>
      <c r="C82">
        <v>1669.7170000000001</v>
      </c>
      <c r="D82">
        <v>32.941960000000002</v>
      </c>
      <c r="E82">
        <v>1.972906E-2</v>
      </c>
      <c r="F82" s="95">
        <f t="shared" si="0"/>
        <v>0</v>
      </c>
      <c r="G82" s="76"/>
      <c r="I82" s="84"/>
    </row>
    <row r="83" spans="1:9" x14ac:dyDescent="0.2">
      <c r="A83">
        <v>2.6211669999999998</v>
      </c>
      <c r="B83">
        <v>-0.20874570000000001</v>
      </c>
      <c r="C83">
        <v>1670.2339999999999</v>
      </c>
      <c r="D83">
        <v>32.431150000000002</v>
      </c>
      <c r="E83">
        <v>1.941712E-2</v>
      </c>
      <c r="F83" s="95">
        <f t="shared" si="0"/>
        <v>0</v>
      </c>
      <c r="G83" s="76"/>
      <c r="I83" s="84"/>
    </row>
    <row r="84" spans="1:9" x14ac:dyDescent="0.2">
      <c r="A84">
        <v>2.6711670000000001</v>
      </c>
      <c r="B84">
        <v>-0.18819150000000001</v>
      </c>
      <c r="C84">
        <v>1670.6310000000001</v>
      </c>
      <c r="D84">
        <v>32.082889999999999</v>
      </c>
      <c r="E84">
        <v>1.9204059999999998E-2</v>
      </c>
      <c r="F84" s="95">
        <f t="shared" si="0"/>
        <v>0</v>
      </c>
      <c r="G84" s="76"/>
      <c r="I84" s="84"/>
    </row>
    <row r="85" spans="1:9" x14ac:dyDescent="0.2">
      <c r="A85">
        <v>2.7211669999999999</v>
      </c>
      <c r="B85">
        <v>-0.2076866</v>
      </c>
      <c r="C85">
        <v>1670.7070000000001</v>
      </c>
      <c r="D85">
        <v>32.695239999999998</v>
      </c>
      <c r="E85">
        <v>1.9569699999999999E-2</v>
      </c>
      <c r="F85" s="95">
        <f t="shared" si="0"/>
        <v>0</v>
      </c>
      <c r="G85" s="76"/>
      <c r="I85" s="84"/>
    </row>
    <row r="86" spans="1:9" ht="12.75" customHeight="1" x14ac:dyDescent="0.2">
      <c r="A86">
        <v>2.7711670000000002</v>
      </c>
      <c r="B86">
        <v>-0.1897249</v>
      </c>
      <c r="C86">
        <v>1671.07</v>
      </c>
      <c r="D86">
        <v>32.827579999999998</v>
      </c>
      <c r="E86">
        <v>1.9644640000000001E-2</v>
      </c>
      <c r="F86" s="95">
        <f t="shared" si="0"/>
        <v>0</v>
      </c>
      <c r="G86" s="76"/>
      <c r="I86" s="84"/>
    </row>
    <row r="87" spans="1:9" x14ac:dyDescent="0.2">
      <c r="A87">
        <v>2.821167</v>
      </c>
      <c r="B87">
        <v>-0.18949350000000001</v>
      </c>
      <c r="C87">
        <v>1671.6780000000001</v>
      </c>
      <c r="D87">
        <v>32.898359999999997</v>
      </c>
      <c r="E87">
        <v>1.9679840000000001E-2</v>
      </c>
      <c r="F87" s="95">
        <f t="shared" si="0"/>
        <v>0</v>
      </c>
      <c r="G87" s="76"/>
      <c r="I87" s="84"/>
    </row>
    <row r="88" spans="1:9" x14ac:dyDescent="0.2">
      <c r="A88">
        <v>2.8711669999999998</v>
      </c>
      <c r="B88">
        <v>-0.1998569</v>
      </c>
      <c r="C88">
        <v>1671.885</v>
      </c>
      <c r="D88">
        <v>32.480409999999999</v>
      </c>
      <c r="E88">
        <v>1.9427420000000001E-2</v>
      </c>
      <c r="F88" s="95">
        <f t="shared" si="0"/>
        <v>0</v>
      </c>
      <c r="G88" s="76"/>
      <c r="I88" s="84"/>
    </row>
    <row r="89" spans="1:9" x14ac:dyDescent="0.2">
      <c r="A89">
        <v>2.9211670000000001</v>
      </c>
      <c r="B89">
        <v>-0.19546089999999999</v>
      </c>
      <c r="C89">
        <v>1671.962</v>
      </c>
      <c r="D89">
        <v>32.676600000000001</v>
      </c>
      <c r="E89">
        <v>1.954386E-2</v>
      </c>
      <c r="F89" s="95">
        <f t="shared" si="0"/>
        <v>0</v>
      </c>
      <c r="G89" s="76"/>
      <c r="I89" s="84"/>
    </row>
    <row r="90" spans="1:9" x14ac:dyDescent="0.2">
      <c r="A90">
        <v>2.9711669999999999</v>
      </c>
      <c r="B90">
        <v>-0.1877482</v>
      </c>
      <c r="C90">
        <v>1672.348</v>
      </c>
      <c r="D90">
        <v>32.627000000000002</v>
      </c>
      <c r="E90">
        <v>1.9509700000000001E-2</v>
      </c>
      <c r="F90" s="95">
        <f t="shared" si="0"/>
        <v>0</v>
      </c>
      <c r="G90" s="76"/>
      <c r="I90" s="84"/>
    </row>
    <row r="91" spans="1:9" x14ac:dyDescent="0.2">
      <c r="A91">
        <v>3.0211670000000002</v>
      </c>
      <c r="B91">
        <v>-0.18526329999999999</v>
      </c>
      <c r="C91">
        <v>1672.261</v>
      </c>
      <c r="D91">
        <v>32.34948</v>
      </c>
      <c r="E91">
        <v>1.9344759999999999E-2</v>
      </c>
      <c r="F91" s="95">
        <f t="shared" si="0"/>
        <v>0</v>
      </c>
      <c r="G91" s="76"/>
      <c r="I91" s="84"/>
    </row>
    <row r="92" spans="1:9" x14ac:dyDescent="0.2">
      <c r="A92">
        <v>3.071167</v>
      </c>
      <c r="B92">
        <v>-0.18350849999999999</v>
      </c>
      <c r="C92">
        <v>1672.434</v>
      </c>
      <c r="D92">
        <v>32.997100000000003</v>
      </c>
      <c r="E92">
        <v>1.9729980000000001E-2</v>
      </c>
      <c r="F92" s="95">
        <f t="shared" si="0"/>
        <v>0</v>
      </c>
      <c r="G92" s="76"/>
      <c r="I92" s="84"/>
    </row>
    <row r="93" spans="1:9" x14ac:dyDescent="0.2">
      <c r="A93">
        <v>3.1211669999999998</v>
      </c>
      <c r="B93">
        <v>-0.18745970000000001</v>
      </c>
      <c r="C93">
        <v>1673.25</v>
      </c>
      <c r="D93">
        <v>32.899880000000003</v>
      </c>
      <c r="E93">
        <v>1.9662249999999999E-2</v>
      </c>
      <c r="F93" s="95">
        <f t="shared" si="0"/>
        <v>0</v>
      </c>
      <c r="G93" s="76"/>
      <c r="I93" s="84"/>
    </row>
    <row r="94" spans="1:9" x14ac:dyDescent="0.2">
      <c r="A94">
        <v>3.1711670000000001</v>
      </c>
      <c r="B94">
        <v>-0.1816565</v>
      </c>
      <c r="C94">
        <v>1674.19</v>
      </c>
      <c r="D94">
        <v>32.429099999999998</v>
      </c>
      <c r="E94">
        <v>1.9370020000000002E-2</v>
      </c>
      <c r="F94" s="95">
        <f t="shared" si="0"/>
        <v>0</v>
      </c>
      <c r="G94" s="76"/>
      <c r="I94" s="84"/>
    </row>
    <row r="95" spans="1:9" x14ac:dyDescent="0.2">
      <c r="A95">
        <v>3.2211669999999999</v>
      </c>
      <c r="B95">
        <v>-0.17941840000000001</v>
      </c>
      <c r="C95">
        <v>1674.1420000000001</v>
      </c>
      <c r="D95">
        <v>32.88232</v>
      </c>
      <c r="E95">
        <v>1.96413E-2</v>
      </c>
      <c r="F95" s="95">
        <f t="shared" si="0"/>
        <v>0</v>
      </c>
      <c r="G95" s="76"/>
      <c r="I95" s="84"/>
    </row>
    <row r="96" spans="1:9" x14ac:dyDescent="0.2">
      <c r="A96">
        <v>3.2711670000000002</v>
      </c>
      <c r="B96">
        <v>-0.18743389999999999</v>
      </c>
      <c r="C96">
        <v>1674.0940000000001</v>
      </c>
      <c r="D96">
        <v>33.044330000000002</v>
      </c>
      <c r="E96">
        <v>1.973863E-2</v>
      </c>
      <c r="F96" s="95">
        <f t="shared" ref="F96:F159" si="1">ROUND(B96,0)</f>
        <v>0</v>
      </c>
      <c r="G96" s="76"/>
      <c r="I96" s="84"/>
    </row>
    <row r="97" spans="1:9" x14ac:dyDescent="0.2">
      <c r="A97">
        <v>3.321167</v>
      </c>
      <c r="B97">
        <v>-0.16903750000000001</v>
      </c>
      <c r="C97">
        <v>1674.652</v>
      </c>
      <c r="D97">
        <v>32.763359999999999</v>
      </c>
      <c r="E97">
        <v>1.9564270000000002E-2</v>
      </c>
      <c r="F97" s="95">
        <f t="shared" si="1"/>
        <v>0</v>
      </c>
      <c r="G97" s="76"/>
      <c r="I97" s="84"/>
    </row>
    <row r="98" spans="1:9" x14ac:dyDescent="0.2">
      <c r="A98">
        <v>3.3711669999999998</v>
      </c>
      <c r="B98">
        <v>-0.17161209999999999</v>
      </c>
      <c r="C98">
        <v>1674.713</v>
      </c>
      <c r="D98">
        <v>32.85866</v>
      </c>
      <c r="E98">
        <v>1.9620470000000001E-2</v>
      </c>
      <c r="F98" s="95">
        <f t="shared" si="1"/>
        <v>0</v>
      </c>
      <c r="G98" s="76"/>
      <c r="I98" s="84"/>
    </row>
    <row r="99" spans="1:9" x14ac:dyDescent="0.2">
      <c r="A99">
        <v>3.4211670000000001</v>
      </c>
      <c r="B99">
        <v>-0.16196389999999999</v>
      </c>
      <c r="C99">
        <v>1674.9570000000001</v>
      </c>
      <c r="D99">
        <v>32.8294</v>
      </c>
      <c r="E99">
        <v>1.9600139999999999E-2</v>
      </c>
      <c r="F99" s="95">
        <f t="shared" si="1"/>
        <v>0</v>
      </c>
      <c r="G99" s="76"/>
      <c r="I99" s="84"/>
    </row>
    <row r="100" spans="1:9" x14ac:dyDescent="0.2">
      <c r="A100">
        <v>3.4711669999999999</v>
      </c>
      <c r="B100">
        <v>-0.16673080000000001</v>
      </c>
      <c r="C100">
        <v>1675.864</v>
      </c>
      <c r="D100">
        <v>33.632219999999997</v>
      </c>
      <c r="E100">
        <v>2.0068590000000001E-2</v>
      </c>
      <c r="F100" s="95">
        <f t="shared" si="1"/>
        <v>0</v>
      </c>
      <c r="G100" s="76"/>
      <c r="I100" s="84"/>
    </row>
    <row r="101" spans="1:9" x14ac:dyDescent="0.2">
      <c r="A101">
        <v>3.5211670000000002</v>
      </c>
      <c r="B101">
        <v>-0.17182720000000001</v>
      </c>
      <c r="C101">
        <v>1675.7439999999999</v>
      </c>
      <c r="D101">
        <v>32.454700000000003</v>
      </c>
      <c r="E101">
        <v>1.936734E-2</v>
      </c>
      <c r="F101" s="95">
        <f t="shared" si="1"/>
        <v>0</v>
      </c>
      <c r="G101" s="76"/>
      <c r="I101" s="84"/>
    </row>
    <row r="102" spans="1:9" x14ac:dyDescent="0.2">
      <c r="A102">
        <v>3.571167</v>
      </c>
      <c r="B102">
        <v>-0.1587858</v>
      </c>
      <c r="C102">
        <v>1676.296</v>
      </c>
      <c r="D102">
        <v>32.704630000000002</v>
      </c>
      <c r="E102">
        <v>1.9510059999999999E-2</v>
      </c>
      <c r="F102" s="95">
        <f t="shared" si="1"/>
        <v>0</v>
      </c>
      <c r="G102" s="76"/>
      <c r="I102" s="84"/>
    </row>
    <row r="103" spans="1:9" x14ac:dyDescent="0.2">
      <c r="A103">
        <v>3.6211669999999998</v>
      </c>
      <c r="B103">
        <v>-0.15299769999999999</v>
      </c>
      <c r="C103">
        <v>1676.606</v>
      </c>
      <c r="D103">
        <v>32.855910000000002</v>
      </c>
      <c r="E103">
        <v>1.9596679999999998E-2</v>
      </c>
      <c r="F103" s="95">
        <f t="shared" si="1"/>
        <v>0</v>
      </c>
      <c r="G103" s="76"/>
      <c r="I103" s="84"/>
    </row>
    <row r="104" spans="1:9" x14ac:dyDescent="0.2">
      <c r="A104">
        <v>3.6711670000000001</v>
      </c>
      <c r="B104">
        <v>-0.1510967</v>
      </c>
      <c r="C104">
        <v>1676.8989999999999</v>
      </c>
      <c r="D104">
        <v>32.880839999999999</v>
      </c>
      <c r="E104">
        <v>1.960812E-2</v>
      </c>
      <c r="F104" s="95">
        <f t="shared" si="1"/>
        <v>0</v>
      </c>
      <c r="G104" s="76"/>
      <c r="I104" s="84"/>
    </row>
    <row r="105" spans="1:9" x14ac:dyDescent="0.2">
      <c r="A105">
        <v>3.7211669999999999</v>
      </c>
      <c r="B105">
        <v>-0.15629750000000001</v>
      </c>
      <c r="C105">
        <v>1676.979</v>
      </c>
      <c r="D105">
        <v>32.677239999999998</v>
      </c>
      <c r="E105">
        <v>1.9485769999999999E-2</v>
      </c>
      <c r="F105" s="95">
        <f t="shared" si="1"/>
        <v>0</v>
      </c>
      <c r="G105" s="76"/>
      <c r="I105" s="84"/>
    </row>
    <row r="106" spans="1:9" x14ac:dyDescent="0.2">
      <c r="A106">
        <v>3.7711670000000002</v>
      </c>
      <c r="B106">
        <v>-0.1550995</v>
      </c>
      <c r="C106">
        <v>1677.423</v>
      </c>
      <c r="D106">
        <v>32.842399999999998</v>
      </c>
      <c r="E106">
        <v>1.9579079999999999E-2</v>
      </c>
      <c r="F106" s="95">
        <f t="shared" si="1"/>
        <v>0</v>
      </c>
      <c r="G106" s="76"/>
      <c r="I106" s="84"/>
    </row>
    <row r="107" spans="1:9" x14ac:dyDescent="0.2">
      <c r="A107">
        <v>3.821167</v>
      </c>
      <c r="B107">
        <v>-0.14116770000000001</v>
      </c>
      <c r="C107">
        <v>1677.5060000000001</v>
      </c>
      <c r="D107">
        <v>33.055979999999998</v>
      </c>
      <c r="E107">
        <v>1.9705429999999999E-2</v>
      </c>
      <c r="F107" s="95">
        <f t="shared" si="1"/>
        <v>0</v>
      </c>
      <c r="G107" s="76"/>
      <c r="I107" s="84"/>
    </row>
    <row r="108" spans="1:9" x14ac:dyDescent="0.2">
      <c r="A108">
        <v>3.8711669999999998</v>
      </c>
      <c r="B108">
        <v>-0.1550446</v>
      </c>
      <c r="C108">
        <v>1677.625</v>
      </c>
      <c r="D108">
        <v>32.820869999999999</v>
      </c>
      <c r="E108">
        <v>1.9563879999999999E-2</v>
      </c>
      <c r="F108" s="95">
        <f t="shared" si="1"/>
        <v>0</v>
      </c>
      <c r="G108" s="76"/>
      <c r="I108" s="84"/>
    </row>
    <row r="109" spans="1:9" x14ac:dyDescent="0.2">
      <c r="A109">
        <v>3.9211670000000001</v>
      </c>
      <c r="B109">
        <v>-0.1517434</v>
      </c>
      <c r="C109">
        <v>1678.18</v>
      </c>
      <c r="D109">
        <v>32.587029999999999</v>
      </c>
      <c r="E109">
        <v>1.9418080000000001E-2</v>
      </c>
      <c r="F109" s="95">
        <f t="shared" si="1"/>
        <v>0</v>
      </c>
      <c r="G109" s="76"/>
      <c r="I109" s="84"/>
    </row>
    <row r="110" spans="1:9" x14ac:dyDescent="0.2">
      <c r="A110">
        <v>3.9711669999999999</v>
      </c>
      <c r="B110">
        <v>-0.14545150000000001</v>
      </c>
      <c r="C110">
        <v>1678.3630000000001</v>
      </c>
      <c r="D110">
        <v>33.511980000000001</v>
      </c>
      <c r="E110">
        <v>1.9967059999999998E-2</v>
      </c>
      <c r="F110" s="95">
        <f t="shared" si="1"/>
        <v>0</v>
      </c>
      <c r="G110" s="76"/>
      <c r="I110" s="84"/>
    </row>
    <row r="111" spans="1:9" x14ac:dyDescent="0.2">
      <c r="A111">
        <v>4.0211670000000002</v>
      </c>
      <c r="B111">
        <v>-0.1263204</v>
      </c>
      <c r="C111">
        <v>1678.8820000000001</v>
      </c>
      <c r="D111">
        <v>32.597819999999999</v>
      </c>
      <c r="E111">
        <v>1.9416389999999999E-2</v>
      </c>
      <c r="F111" s="95">
        <f t="shared" si="1"/>
        <v>0</v>
      </c>
      <c r="G111" s="76"/>
      <c r="I111" s="84"/>
    </row>
    <row r="112" spans="1:9" x14ac:dyDescent="0.2">
      <c r="A112">
        <v>4.071167</v>
      </c>
      <c r="B112">
        <v>-0.13709470000000001</v>
      </c>
      <c r="C112">
        <v>1679.106</v>
      </c>
      <c r="D112">
        <v>31.898769999999999</v>
      </c>
      <c r="E112">
        <v>1.8997469999999999E-2</v>
      </c>
      <c r="F112" s="95">
        <f t="shared" si="1"/>
        <v>0</v>
      </c>
      <c r="G112" s="76"/>
      <c r="I112" s="84"/>
    </row>
    <row r="113" spans="1:9" x14ac:dyDescent="0.2">
      <c r="A113">
        <v>4.1211659999999997</v>
      </c>
      <c r="B113">
        <v>-0.13904569999999999</v>
      </c>
      <c r="C113">
        <v>1678.741</v>
      </c>
      <c r="D113">
        <v>32.556199999999997</v>
      </c>
      <c r="E113">
        <v>1.9393219999999999E-2</v>
      </c>
      <c r="F113" s="95">
        <f t="shared" si="1"/>
        <v>0</v>
      </c>
      <c r="G113" s="76"/>
      <c r="I113" s="84"/>
    </row>
    <row r="114" spans="1:9" x14ac:dyDescent="0.2">
      <c r="A114">
        <v>4.1711669999999996</v>
      </c>
      <c r="B114">
        <v>-0.12646589999999999</v>
      </c>
      <c r="C114">
        <v>1679.5809999999999</v>
      </c>
      <c r="D114">
        <v>32.120809999999999</v>
      </c>
      <c r="E114">
        <v>1.91243E-2</v>
      </c>
      <c r="F114" s="95">
        <f t="shared" si="1"/>
        <v>0</v>
      </c>
      <c r="G114" s="76"/>
      <c r="I114" s="84"/>
    </row>
    <row r="115" spans="1:9" x14ac:dyDescent="0.2">
      <c r="A115">
        <v>4.2211660000000002</v>
      </c>
      <c r="B115">
        <v>-0.12281209999999999</v>
      </c>
      <c r="C115">
        <v>1679.7950000000001</v>
      </c>
      <c r="D115">
        <v>33.551560000000002</v>
      </c>
      <c r="E115">
        <v>1.9973609999999999E-2</v>
      </c>
      <c r="F115" s="95">
        <f t="shared" si="1"/>
        <v>0</v>
      </c>
      <c r="G115" s="76"/>
      <c r="I115" s="84"/>
    </row>
    <row r="116" spans="1:9" x14ac:dyDescent="0.2">
      <c r="A116">
        <v>4.2711670000000002</v>
      </c>
      <c r="B116">
        <v>-0.1268871</v>
      </c>
      <c r="C116">
        <v>1679.92</v>
      </c>
      <c r="D116">
        <v>32.621279999999999</v>
      </c>
      <c r="E116">
        <v>1.9418350000000001E-2</v>
      </c>
      <c r="F116" s="95">
        <f t="shared" si="1"/>
        <v>0</v>
      </c>
      <c r="G116" s="76"/>
      <c r="I116" s="84"/>
    </row>
    <row r="117" spans="1:9" x14ac:dyDescent="0.2">
      <c r="A117">
        <v>4.3211659999999998</v>
      </c>
      <c r="B117">
        <v>-0.13281080000000001</v>
      </c>
      <c r="C117">
        <v>1679.69</v>
      </c>
      <c r="D117">
        <v>32.238959999999999</v>
      </c>
      <c r="E117">
        <v>1.9193399999999999E-2</v>
      </c>
      <c r="F117" s="95">
        <f t="shared" si="1"/>
        <v>0</v>
      </c>
      <c r="G117" s="76"/>
      <c r="I117" s="84"/>
    </row>
    <row r="118" spans="1:9" x14ac:dyDescent="0.2">
      <c r="A118">
        <v>4.3711659999999997</v>
      </c>
      <c r="B118">
        <v>-0.14302809999999999</v>
      </c>
      <c r="C118">
        <v>1680.556</v>
      </c>
      <c r="D118">
        <v>33.666460000000001</v>
      </c>
      <c r="E118">
        <v>2.0032930000000001E-2</v>
      </c>
      <c r="F118" s="95">
        <f t="shared" si="1"/>
        <v>0</v>
      </c>
      <c r="G118" s="76"/>
      <c r="I118" s="84"/>
    </row>
    <row r="119" spans="1:9" x14ac:dyDescent="0.2">
      <c r="A119">
        <v>4.4211669999999996</v>
      </c>
      <c r="B119">
        <v>-0.1061966</v>
      </c>
      <c r="C119">
        <v>1680.7190000000001</v>
      </c>
      <c r="D119">
        <v>33.081809999999997</v>
      </c>
      <c r="E119">
        <v>1.968313E-2</v>
      </c>
      <c r="F119" s="95">
        <f t="shared" si="1"/>
        <v>0</v>
      </c>
      <c r="G119" s="76"/>
      <c r="I119" s="84"/>
    </row>
    <row r="120" spans="1:9" x14ac:dyDescent="0.2">
      <c r="A120">
        <v>4.4711660000000002</v>
      </c>
      <c r="B120">
        <v>-0.13288359999999999</v>
      </c>
      <c r="C120">
        <v>1680.71</v>
      </c>
      <c r="D120">
        <v>33.007080000000002</v>
      </c>
      <c r="E120">
        <v>1.9638780000000002E-2</v>
      </c>
      <c r="F120" s="95">
        <f t="shared" si="1"/>
        <v>0</v>
      </c>
      <c r="G120" s="76"/>
      <c r="I120" s="84"/>
    </row>
    <row r="121" spans="1:9" x14ac:dyDescent="0.2">
      <c r="A121">
        <v>4.5211670000000002</v>
      </c>
      <c r="B121">
        <v>-0.13347609999999999</v>
      </c>
      <c r="C121">
        <v>1681.124</v>
      </c>
      <c r="D121">
        <v>32.863759999999999</v>
      </c>
      <c r="E121">
        <v>1.9548690000000001E-2</v>
      </c>
      <c r="F121" s="95">
        <f t="shared" si="1"/>
        <v>0</v>
      </c>
      <c r="G121" s="76"/>
      <c r="I121" s="84"/>
    </row>
    <row r="122" spans="1:9" x14ac:dyDescent="0.2">
      <c r="A122">
        <v>4.5711659999999998</v>
      </c>
      <c r="B122">
        <v>-0.1192922</v>
      </c>
      <c r="C122">
        <v>1681.5429999999999</v>
      </c>
      <c r="D122">
        <v>33.020960000000002</v>
      </c>
      <c r="E122">
        <v>1.96373E-2</v>
      </c>
      <c r="F122" s="95">
        <f t="shared" si="1"/>
        <v>0</v>
      </c>
      <c r="G122" s="76"/>
      <c r="I122" s="84"/>
    </row>
    <row r="123" spans="1:9" x14ac:dyDescent="0.2">
      <c r="A123">
        <v>4.6211659999999997</v>
      </c>
      <c r="B123">
        <v>-0.1197177</v>
      </c>
      <c r="C123">
        <v>1681.79</v>
      </c>
      <c r="D123">
        <v>33.139800000000001</v>
      </c>
      <c r="E123">
        <v>1.9705070000000002E-2</v>
      </c>
      <c r="F123" s="95">
        <f t="shared" si="1"/>
        <v>0</v>
      </c>
      <c r="G123" s="76"/>
      <c r="I123" s="84"/>
    </row>
    <row r="124" spans="1:9" x14ac:dyDescent="0.2">
      <c r="A124">
        <v>4.6711669999999996</v>
      </c>
      <c r="B124">
        <v>-0.1155477</v>
      </c>
      <c r="C124">
        <v>1681.5889999999999</v>
      </c>
      <c r="D124">
        <v>33.32564</v>
      </c>
      <c r="E124">
        <v>1.9817950000000001E-2</v>
      </c>
      <c r="F124" s="95">
        <f t="shared" si="1"/>
        <v>0</v>
      </c>
      <c r="G124" s="76"/>
      <c r="I124" s="84"/>
    </row>
    <row r="125" spans="1:9" x14ac:dyDescent="0.2">
      <c r="A125">
        <v>4.7211660000000002</v>
      </c>
      <c r="B125">
        <v>-0.1103531</v>
      </c>
      <c r="C125">
        <v>1682.64</v>
      </c>
      <c r="D125">
        <v>32.990400000000001</v>
      </c>
      <c r="E125">
        <v>1.9606330000000002E-2</v>
      </c>
      <c r="F125" s="95">
        <f t="shared" si="1"/>
        <v>0</v>
      </c>
      <c r="G125" s="76"/>
      <c r="I125" s="84"/>
    </row>
    <row r="126" spans="1:9" x14ac:dyDescent="0.2">
      <c r="A126">
        <v>4.7711670000000002</v>
      </c>
      <c r="B126">
        <v>-0.10678550000000001</v>
      </c>
      <c r="C126">
        <v>1682.23</v>
      </c>
      <c r="D126">
        <v>33.46452</v>
      </c>
      <c r="E126">
        <v>1.9892960000000001E-2</v>
      </c>
      <c r="F126" s="95">
        <f t="shared" si="1"/>
        <v>0</v>
      </c>
      <c r="G126" s="76"/>
      <c r="I126" s="84"/>
    </row>
    <row r="127" spans="1:9" x14ac:dyDescent="0.2">
      <c r="A127">
        <v>4.8211659999999998</v>
      </c>
      <c r="B127">
        <v>-0.1049074</v>
      </c>
      <c r="C127">
        <v>1682.3409999999999</v>
      </c>
      <c r="D127">
        <v>32.757370000000002</v>
      </c>
      <c r="E127">
        <v>1.94713E-2</v>
      </c>
      <c r="F127" s="95">
        <f t="shared" si="1"/>
        <v>0</v>
      </c>
      <c r="G127" s="76"/>
      <c r="I127" s="84"/>
    </row>
    <row r="128" spans="1:9" x14ac:dyDescent="0.2">
      <c r="A128">
        <v>4.8711659999999997</v>
      </c>
      <c r="B128">
        <v>-0.1052107</v>
      </c>
      <c r="C128">
        <v>1682.5160000000001</v>
      </c>
      <c r="D128">
        <v>33.06465</v>
      </c>
      <c r="E128">
        <v>1.9651910000000002E-2</v>
      </c>
      <c r="F128" s="95">
        <f t="shared" si="1"/>
        <v>0</v>
      </c>
      <c r="G128" s="76"/>
      <c r="I128" s="84"/>
    </row>
    <row r="129" spans="1:9" x14ac:dyDescent="0.2">
      <c r="A129">
        <v>4.9211669999999996</v>
      </c>
      <c r="B129">
        <v>-0.1086227</v>
      </c>
      <c r="C129">
        <v>1683.077</v>
      </c>
      <c r="D129">
        <v>32.994500000000002</v>
      </c>
      <c r="E129">
        <v>1.960367E-2</v>
      </c>
      <c r="F129" s="95">
        <f t="shared" si="1"/>
        <v>0</v>
      </c>
      <c r="G129" s="76"/>
      <c r="I129" s="84"/>
    </row>
    <row r="130" spans="1:9" x14ac:dyDescent="0.2">
      <c r="A130">
        <v>4.9711660000000002</v>
      </c>
      <c r="B130">
        <v>-0.1128895</v>
      </c>
      <c r="C130">
        <v>1683.0619999999999</v>
      </c>
      <c r="D130">
        <v>33.274380000000001</v>
      </c>
      <c r="E130">
        <v>1.977015E-2</v>
      </c>
      <c r="F130" s="95">
        <f t="shared" si="1"/>
        <v>0</v>
      </c>
      <c r="G130" s="76"/>
      <c r="I130" s="84"/>
    </row>
    <row r="131" spans="1:9" x14ac:dyDescent="0.2">
      <c r="A131">
        <v>5.0211670000000002</v>
      </c>
      <c r="B131">
        <v>-0.1085653</v>
      </c>
      <c r="C131">
        <v>1683.4179999999999</v>
      </c>
      <c r="D131">
        <v>32.632559999999998</v>
      </c>
      <c r="E131">
        <v>1.9384709999999999E-2</v>
      </c>
      <c r="F131" s="95">
        <f t="shared" si="1"/>
        <v>0</v>
      </c>
      <c r="G131" s="76"/>
      <c r="I131" s="84"/>
    </row>
    <row r="132" spans="1:9" x14ac:dyDescent="0.2">
      <c r="A132">
        <v>5.0711659999999998</v>
      </c>
      <c r="B132">
        <v>-0.110752</v>
      </c>
      <c r="C132">
        <v>1683.547</v>
      </c>
      <c r="D132">
        <v>33.212479999999999</v>
      </c>
      <c r="E132">
        <v>1.9727680000000001E-2</v>
      </c>
      <c r="F132" s="95">
        <f t="shared" si="1"/>
        <v>0</v>
      </c>
      <c r="G132" s="76"/>
      <c r="I132" s="84"/>
    </row>
    <row r="133" spans="1:9" x14ac:dyDescent="0.2">
      <c r="A133">
        <v>5.1212780000000002</v>
      </c>
      <c r="B133">
        <v>-0.1038173</v>
      </c>
      <c r="C133">
        <v>1684.0340000000001</v>
      </c>
      <c r="D133">
        <v>32.877000000000002</v>
      </c>
      <c r="E133">
        <v>1.9522769999999998E-2</v>
      </c>
      <c r="F133" s="95">
        <f t="shared" si="1"/>
        <v>0</v>
      </c>
      <c r="G133" s="76"/>
      <c r="I133" s="84"/>
    </row>
    <row r="134" spans="1:9" x14ac:dyDescent="0.2">
      <c r="A134">
        <v>5.1713329999999997</v>
      </c>
      <c r="B134">
        <v>-0.1014225</v>
      </c>
      <c r="C134">
        <v>1684.0170000000001</v>
      </c>
      <c r="D134">
        <v>32.670900000000003</v>
      </c>
      <c r="E134">
        <v>1.9400560000000001E-2</v>
      </c>
      <c r="F134" s="95">
        <f t="shared" si="1"/>
        <v>0</v>
      </c>
      <c r="G134" s="76"/>
      <c r="I134" s="84"/>
    </row>
    <row r="135" spans="1:9" x14ac:dyDescent="0.2">
      <c r="A135">
        <v>5.2213329999999996</v>
      </c>
      <c r="B135">
        <v>-0.10863829999999999</v>
      </c>
      <c r="C135">
        <v>1684.2809999999999</v>
      </c>
      <c r="D135">
        <v>32.857419999999998</v>
      </c>
      <c r="E135">
        <v>1.9508270000000001E-2</v>
      </c>
      <c r="F135" s="95">
        <f t="shared" si="1"/>
        <v>0</v>
      </c>
      <c r="G135" s="76"/>
      <c r="I135" s="84"/>
    </row>
    <row r="136" spans="1:9" x14ac:dyDescent="0.2">
      <c r="A136">
        <v>5.2713320000000001</v>
      </c>
      <c r="B136">
        <v>-8.1362450000000003E-2</v>
      </c>
      <c r="C136">
        <v>1684.4369999999999</v>
      </c>
      <c r="D136">
        <v>32.600859999999997</v>
      </c>
      <c r="E136">
        <v>1.9354159999999999E-2</v>
      </c>
      <c r="F136" s="95">
        <f t="shared" si="1"/>
        <v>0</v>
      </c>
      <c r="G136" s="76"/>
      <c r="I136" s="84"/>
    </row>
    <row r="137" spans="1:9" x14ac:dyDescent="0.2">
      <c r="A137">
        <v>5.321332</v>
      </c>
      <c r="B137">
        <v>-8.9275640000000003E-2</v>
      </c>
      <c r="C137">
        <v>1684.876</v>
      </c>
      <c r="D137">
        <v>33.420279999999998</v>
      </c>
      <c r="E137">
        <v>1.9835450000000001E-2</v>
      </c>
      <c r="F137" s="95">
        <f t="shared" si="1"/>
        <v>0</v>
      </c>
      <c r="G137" s="76"/>
      <c r="I137" s="84"/>
    </row>
    <row r="138" spans="1:9" x14ac:dyDescent="0.2">
      <c r="A138">
        <v>5.3713319999999998</v>
      </c>
      <c r="B138">
        <v>-8.5921300000000006E-2</v>
      </c>
      <c r="C138">
        <v>1685.0419999999999</v>
      </c>
      <c r="D138">
        <v>33.142609999999998</v>
      </c>
      <c r="E138">
        <v>1.9668720000000001E-2</v>
      </c>
      <c r="F138" s="95">
        <f t="shared" si="1"/>
        <v>0</v>
      </c>
      <c r="G138" s="76"/>
      <c r="I138" s="84"/>
    </row>
    <row r="139" spans="1:9" x14ac:dyDescent="0.2">
      <c r="A139">
        <v>5.4213319999999996</v>
      </c>
      <c r="B139">
        <v>-8.9109309999999997E-2</v>
      </c>
      <c r="C139">
        <v>1685.018</v>
      </c>
      <c r="D139">
        <v>33.097169999999998</v>
      </c>
      <c r="E139">
        <v>1.9642030000000001E-2</v>
      </c>
      <c r="F139" s="95">
        <f t="shared" si="1"/>
        <v>0</v>
      </c>
      <c r="G139" s="76"/>
      <c r="I139" s="84"/>
    </row>
    <row r="140" spans="1:9" x14ac:dyDescent="0.2">
      <c r="A140">
        <v>5.4713320000000003</v>
      </c>
      <c r="B140">
        <v>-7.9211420000000005E-2</v>
      </c>
      <c r="C140">
        <v>1685.3720000000001</v>
      </c>
      <c r="D140">
        <v>33.173900000000003</v>
      </c>
      <c r="E140">
        <v>1.968344E-2</v>
      </c>
      <c r="F140" s="95">
        <f t="shared" si="1"/>
        <v>0</v>
      </c>
      <c r="G140" s="76"/>
      <c r="I140" s="84"/>
    </row>
    <row r="141" spans="1:9" x14ac:dyDescent="0.2">
      <c r="A141">
        <v>5.5213320000000001</v>
      </c>
      <c r="B141">
        <v>-9.4697690000000001E-2</v>
      </c>
      <c r="C141">
        <v>1685.597</v>
      </c>
      <c r="D141">
        <v>33.296619999999997</v>
      </c>
      <c r="E141">
        <v>1.97536E-2</v>
      </c>
      <c r="F141" s="95">
        <f t="shared" si="1"/>
        <v>0</v>
      </c>
      <c r="G141" s="76"/>
      <c r="I141" s="84"/>
    </row>
    <row r="142" spans="1:9" x14ac:dyDescent="0.2">
      <c r="A142">
        <v>5.571332</v>
      </c>
      <c r="B142">
        <v>-9.2192919999999998E-2</v>
      </c>
      <c r="C142">
        <v>1685.4290000000001</v>
      </c>
      <c r="D142">
        <v>32.801879999999997</v>
      </c>
      <c r="E142">
        <v>1.946204E-2</v>
      </c>
      <c r="F142" s="95">
        <f t="shared" si="1"/>
        <v>0</v>
      </c>
      <c r="G142" s="76"/>
      <c r="I142" s="84"/>
    </row>
    <row r="143" spans="1:9" x14ac:dyDescent="0.2">
      <c r="A143">
        <v>5.6213319999999998</v>
      </c>
      <c r="B143">
        <v>-8.3247539999999995E-2</v>
      </c>
      <c r="C143">
        <v>1685.855</v>
      </c>
      <c r="D143">
        <v>33.083309999999997</v>
      </c>
      <c r="E143">
        <v>1.9624059999999999E-2</v>
      </c>
      <c r="F143" s="95">
        <f t="shared" si="1"/>
        <v>0</v>
      </c>
      <c r="G143" s="76"/>
      <c r="I143" s="84"/>
    </row>
    <row r="144" spans="1:9" x14ac:dyDescent="0.2">
      <c r="A144">
        <v>5.6713319999999996</v>
      </c>
      <c r="B144">
        <v>-9.848548E-2</v>
      </c>
      <c r="C144">
        <v>1686.1659999999999</v>
      </c>
      <c r="D144">
        <v>33.398409999999998</v>
      </c>
      <c r="E144">
        <v>1.9807310000000002E-2</v>
      </c>
      <c r="F144" s="95">
        <f t="shared" si="1"/>
        <v>0</v>
      </c>
      <c r="G144" s="76"/>
      <c r="I144" s="84"/>
    </row>
    <row r="145" spans="1:9" x14ac:dyDescent="0.2">
      <c r="A145">
        <v>5.7213320000000003</v>
      </c>
      <c r="B145">
        <v>-9.5420740000000004E-2</v>
      </c>
      <c r="C145">
        <v>1686.202</v>
      </c>
      <c r="D145">
        <v>32.699150000000003</v>
      </c>
      <c r="E145">
        <v>1.939219E-2</v>
      </c>
      <c r="F145" s="95">
        <f t="shared" si="1"/>
        <v>0</v>
      </c>
      <c r="G145" s="76"/>
      <c r="I145" s="84"/>
    </row>
    <row r="146" spans="1:9" x14ac:dyDescent="0.2">
      <c r="A146">
        <v>5.7713320000000001</v>
      </c>
      <c r="B146">
        <v>-9.4766119999999995E-2</v>
      </c>
      <c r="C146">
        <v>1686.5039999999999</v>
      </c>
      <c r="D146">
        <v>33.794589999999999</v>
      </c>
      <c r="E146">
        <v>2.0038239999999999E-2</v>
      </c>
      <c r="F146" s="95">
        <f t="shared" si="1"/>
        <v>0</v>
      </c>
      <c r="G146" s="76"/>
      <c r="I146" s="84"/>
    </row>
    <row r="147" spans="1:9" x14ac:dyDescent="0.2">
      <c r="A147">
        <v>5.821332</v>
      </c>
      <c r="B147">
        <v>-8.9888399999999993E-2</v>
      </c>
      <c r="C147">
        <v>1686.2760000000001</v>
      </c>
      <c r="D147">
        <v>33.284779999999998</v>
      </c>
      <c r="E147">
        <v>1.973863E-2</v>
      </c>
      <c r="F147" s="95">
        <f t="shared" si="1"/>
        <v>0</v>
      </c>
      <c r="G147" s="76"/>
      <c r="I147" s="84"/>
    </row>
    <row r="148" spans="1:9" x14ac:dyDescent="0.2">
      <c r="A148">
        <v>5.8713319999999998</v>
      </c>
      <c r="B148">
        <v>-7.6203740000000006E-2</v>
      </c>
      <c r="C148">
        <v>1686.682</v>
      </c>
      <c r="D148">
        <v>33.359160000000003</v>
      </c>
      <c r="E148">
        <v>1.9777980000000001E-2</v>
      </c>
      <c r="F148" s="95">
        <f t="shared" si="1"/>
        <v>0</v>
      </c>
      <c r="G148" s="76"/>
      <c r="I148" s="84"/>
    </row>
    <row r="149" spans="1:9" x14ac:dyDescent="0.2">
      <c r="A149">
        <v>5.9213319999999996</v>
      </c>
      <c r="B149">
        <v>-8.4580760000000005E-2</v>
      </c>
      <c r="C149">
        <v>1686.7940000000001</v>
      </c>
      <c r="D149">
        <v>32.762619999999998</v>
      </c>
      <c r="E149">
        <v>1.9423019999999999E-2</v>
      </c>
      <c r="F149" s="95">
        <f t="shared" si="1"/>
        <v>0</v>
      </c>
      <c r="G149" s="76"/>
      <c r="I149" s="84"/>
    </row>
    <row r="150" spans="1:9" x14ac:dyDescent="0.2">
      <c r="A150">
        <v>5.9713320000000003</v>
      </c>
      <c r="B150">
        <v>-9.6008869999999996E-2</v>
      </c>
      <c r="C150">
        <v>1687.4</v>
      </c>
      <c r="D150">
        <v>33.082410000000003</v>
      </c>
      <c r="E150">
        <v>1.9605560000000001E-2</v>
      </c>
      <c r="F150" s="95">
        <f t="shared" si="1"/>
        <v>0</v>
      </c>
      <c r="G150" s="76"/>
      <c r="I150" s="84"/>
    </row>
    <row r="151" spans="1:9" x14ac:dyDescent="0.2">
      <c r="A151">
        <v>6.0213320000000001</v>
      </c>
      <c r="B151">
        <v>-8.7463470000000001E-2</v>
      </c>
      <c r="C151">
        <v>1687.4690000000001</v>
      </c>
      <c r="D151">
        <v>33.086939999999998</v>
      </c>
      <c r="E151">
        <v>1.9607429999999999E-2</v>
      </c>
      <c r="F151" s="95">
        <f t="shared" si="1"/>
        <v>0</v>
      </c>
      <c r="G151" s="76"/>
      <c r="I151" s="84"/>
    </row>
    <row r="152" spans="1:9" x14ac:dyDescent="0.2">
      <c r="A152">
        <v>6.071332</v>
      </c>
      <c r="B152">
        <v>-7.7672149999999995E-2</v>
      </c>
      <c r="C152">
        <v>1687.251</v>
      </c>
      <c r="D152">
        <v>33.23122</v>
      </c>
      <c r="E152">
        <v>1.9695480000000001E-2</v>
      </c>
      <c r="F152" s="95">
        <f t="shared" si="1"/>
        <v>0</v>
      </c>
      <c r="G152" s="76"/>
      <c r="I152" s="84"/>
    </row>
    <row r="153" spans="1:9" x14ac:dyDescent="0.2">
      <c r="A153">
        <v>6.1213319999999998</v>
      </c>
      <c r="B153">
        <v>-9.26675E-2</v>
      </c>
      <c r="C153">
        <v>1687.807</v>
      </c>
      <c r="D153">
        <v>33.457979999999999</v>
      </c>
      <c r="E153">
        <v>1.982335E-2</v>
      </c>
      <c r="F153" s="95">
        <f t="shared" si="1"/>
        <v>0</v>
      </c>
      <c r="G153" s="76"/>
      <c r="I153" s="84"/>
    </row>
    <row r="154" spans="1:9" x14ac:dyDescent="0.2">
      <c r="A154">
        <v>6.1713319999999996</v>
      </c>
      <c r="B154">
        <v>-8.9781200000000005E-2</v>
      </c>
      <c r="C154">
        <v>1688.0340000000001</v>
      </c>
      <c r="D154">
        <v>33.26117</v>
      </c>
      <c r="E154">
        <v>1.970409E-2</v>
      </c>
      <c r="F154" s="95">
        <f t="shared" si="1"/>
        <v>0</v>
      </c>
      <c r="G154" s="76"/>
      <c r="I154" s="84"/>
    </row>
    <row r="155" spans="1:9" x14ac:dyDescent="0.2">
      <c r="A155">
        <v>6.2213320000000003</v>
      </c>
      <c r="B155">
        <v>-8.0738450000000003E-2</v>
      </c>
      <c r="C155">
        <v>1688.126</v>
      </c>
      <c r="D155">
        <v>32.97372</v>
      </c>
      <c r="E155">
        <v>1.953274E-2</v>
      </c>
      <c r="F155" s="95">
        <f t="shared" si="1"/>
        <v>0</v>
      </c>
      <c r="G155" s="76"/>
      <c r="I155" s="84"/>
    </row>
    <row r="156" spans="1:9" x14ac:dyDescent="0.2">
      <c r="A156">
        <v>6.2713320000000001</v>
      </c>
      <c r="B156">
        <v>-8.4827799999999995E-2</v>
      </c>
      <c r="C156">
        <v>1687.954</v>
      </c>
      <c r="D156">
        <v>32.790199999999999</v>
      </c>
      <c r="E156">
        <v>1.942601E-2</v>
      </c>
      <c r="F156" s="95">
        <f t="shared" si="1"/>
        <v>0</v>
      </c>
      <c r="G156" s="76"/>
      <c r="I156" s="84"/>
    </row>
    <row r="157" spans="1:9" x14ac:dyDescent="0.2">
      <c r="A157">
        <v>6.321332</v>
      </c>
      <c r="B157">
        <v>-8.6514149999999998E-2</v>
      </c>
      <c r="C157">
        <v>1688.4690000000001</v>
      </c>
      <c r="D157">
        <v>33.485720000000001</v>
      </c>
      <c r="E157">
        <v>1.9831999999999999E-2</v>
      </c>
      <c r="F157" s="95">
        <f t="shared" si="1"/>
        <v>0</v>
      </c>
      <c r="G157" s="76"/>
      <c r="I157" s="84"/>
    </row>
    <row r="158" spans="1:9" x14ac:dyDescent="0.2">
      <c r="A158">
        <v>6.3713319999999998</v>
      </c>
      <c r="B158">
        <v>-8.2532350000000004E-2</v>
      </c>
      <c r="C158">
        <v>1688.1949999999999</v>
      </c>
      <c r="D158">
        <v>33.546599999999998</v>
      </c>
      <c r="E158">
        <v>1.9871280000000002E-2</v>
      </c>
      <c r="F158" s="95">
        <f t="shared" si="1"/>
        <v>0</v>
      </c>
      <c r="G158" s="76"/>
      <c r="I158" s="84"/>
    </row>
    <row r="159" spans="1:9" x14ac:dyDescent="0.2">
      <c r="A159">
        <v>6.4213319999999996</v>
      </c>
      <c r="B159">
        <v>-7.9719490000000004E-2</v>
      </c>
      <c r="C159">
        <v>1688.492</v>
      </c>
      <c r="D159">
        <v>33.81138</v>
      </c>
      <c r="E159">
        <v>2.0024610000000002E-2</v>
      </c>
      <c r="F159" s="95">
        <f t="shared" si="1"/>
        <v>0</v>
      </c>
      <c r="G159" s="76"/>
      <c r="I159" s="84"/>
    </row>
    <row r="160" spans="1:9" x14ac:dyDescent="0.2">
      <c r="A160">
        <v>6.4713320000000003</v>
      </c>
      <c r="B160">
        <v>-8.9741180000000004E-2</v>
      </c>
      <c r="C160">
        <v>1688.41</v>
      </c>
      <c r="D160">
        <v>32.857840000000003</v>
      </c>
      <c r="E160">
        <v>1.946082E-2</v>
      </c>
      <c r="F160" s="95">
        <f t="shared" ref="F160:F223" si="2">ROUND(B160,0)</f>
        <v>0</v>
      </c>
      <c r="G160" s="76"/>
      <c r="I160" s="84"/>
    </row>
    <row r="161" spans="1:9" x14ac:dyDescent="0.2">
      <c r="A161">
        <v>6.5213320000000001</v>
      </c>
      <c r="B161">
        <v>-7.0280620000000002E-2</v>
      </c>
      <c r="C161">
        <v>1688.6489999999999</v>
      </c>
      <c r="D161">
        <v>32.963320000000003</v>
      </c>
      <c r="E161">
        <v>1.952052E-2</v>
      </c>
      <c r="F161" s="95">
        <f t="shared" si="2"/>
        <v>0</v>
      </c>
      <c r="G161" s="76"/>
      <c r="I161" s="84"/>
    </row>
    <row r="162" spans="1:9" x14ac:dyDescent="0.2">
      <c r="A162">
        <v>6.571332</v>
      </c>
      <c r="B162">
        <v>-5.8529060000000001E-2</v>
      </c>
      <c r="C162">
        <v>1689.0820000000001</v>
      </c>
      <c r="D162">
        <v>32.851550000000003</v>
      </c>
      <c r="E162">
        <v>1.9449350000000001E-2</v>
      </c>
      <c r="F162" s="95">
        <f t="shared" si="2"/>
        <v>0</v>
      </c>
      <c r="G162" s="76"/>
      <c r="I162" s="84"/>
    </row>
    <row r="163" spans="1:9" x14ac:dyDescent="0.2">
      <c r="A163">
        <v>6.6213319999999998</v>
      </c>
      <c r="B163">
        <v>-5.8965780000000002E-2</v>
      </c>
      <c r="C163">
        <v>1689.5519999999999</v>
      </c>
      <c r="D163">
        <v>33.326880000000003</v>
      </c>
      <c r="E163">
        <v>1.9725280000000001E-2</v>
      </c>
      <c r="F163" s="95">
        <f t="shared" si="2"/>
        <v>0</v>
      </c>
      <c r="G163" s="76"/>
      <c r="I163" s="84"/>
    </row>
    <row r="164" spans="1:9" x14ac:dyDescent="0.2">
      <c r="A164">
        <v>6.6713319999999996</v>
      </c>
      <c r="B164">
        <v>-7.9744380000000004E-2</v>
      </c>
      <c r="C164">
        <v>1689.4590000000001</v>
      </c>
      <c r="D164">
        <v>33.413499999999999</v>
      </c>
      <c r="E164">
        <v>1.9777639999999999E-2</v>
      </c>
      <c r="F164" s="95">
        <f t="shared" si="2"/>
        <v>0</v>
      </c>
      <c r="G164" s="76"/>
      <c r="I164" s="84"/>
    </row>
    <row r="165" spans="1:9" x14ac:dyDescent="0.2">
      <c r="A165">
        <v>6.7213320000000003</v>
      </c>
      <c r="B165">
        <v>-7.1564749999999996E-2</v>
      </c>
      <c r="C165">
        <v>1689.694</v>
      </c>
      <c r="D165">
        <v>32.882150000000003</v>
      </c>
      <c r="E165">
        <v>1.9460419999999999E-2</v>
      </c>
      <c r="F165" s="95">
        <f t="shared" si="2"/>
        <v>0</v>
      </c>
      <c r="G165" s="76"/>
      <c r="I165" s="84"/>
    </row>
    <row r="166" spans="1:9" x14ac:dyDescent="0.2">
      <c r="A166">
        <v>6.7713320000000001</v>
      </c>
      <c r="B166">
        <v>-6.4931000000000003E-2</v>
      </c>
      <c r="C166">
        <v>1689.557</v>
      </c>
      <c r="D166">
        <v>33.204560000000001</v>
      </c>
      <c r="E166">
        <v>1.965281E-2</v>
      </c>
      <c r="F166" s="95">
        <f t="shared" si="2"/>
        <v>0</v>
      </c>
      <c r="G166" s="76"/>
      <c r="I166" s="84"/>
    </row>
    <row r="167" spans="1:9" x14ac:dyDescent="0.2">
      <c r="A167">
        <v>6.821332</v>
      </c>
      <c r="B167">
        <v>-8.3446099999999995E-2</v>
      </c>
      <c r="C167">
        <v>1689.848</v>
      </c>
      <c r="D167">
        <v>33.236719999999998</v>
      </c>
      <c r="E167">
        <v>1.966847E-2</v>
      </c>
      <c r="F167" s="95">
        <f t="shared" si="2"/>
        <v>0</v>
      </c>
      <c r="G167" s="76"/>
      <c r="I167" s="84"/>
    </row>
    <row r="168" spans="1:9" x14ac:dyDescent="0.2">
      <c r="A168">
        <v>6.8713319999999998</v>
      </c>
      <c r="B168">
        <v>-6.7217529999999998E-2</v>
      </c>
      <c r="C168">
        <v>1690.2070000000001</v>
      </c>
      <c r="D168">
        <v>33.247300000000003</v>
      </c>
      <c r="E168">
        <v>1.9670549999999998E-2</v>
      </c>
      <c r="F168" s="95">
        <f t="shared" si="2"/>
        <v>0</v>
      </c>
      <c r="G168" s="76"/>
      <c r="I168" s="84"/>
    </row>
    <row r="169" spans="1:9" x14ac:dyDescent="0.2">
      <c r="A169">
        <v>6.9213319999999996</v>
      </c>
      <c r="B169">
        <v>-7.2685940000000004E-2</v>
      </c>
      <c r="C169">
        <v>1690.1289999999999</v>
      </c>
      <c r="D169">
        <v>33.705350000000003</v>
      </c>
      <c r="E169">
        <v>1.994247E-2</v>
      </c>
      <c r="F169" s="95">
        <f t="shared" si="2"/>
        <v>0</v>
      </c>
      <c r="G169" s="76"/>
      <c r="I169" s="84"/>
    </row>
    <row r="170" spans="1:9" x14ac:dyDescent="0.2">
      <c r="A170">
        <v>6.9713320000000003</v>
      </c>
      <c r="B170">
        <v>-6.3433589999999998E-2</v>
      </c>
      <c r="C170">
        <v>1690.259</v>
      </c>
      <c r="D170">
        <v>33.131619999999998</v>
      </c>
      <c r="E170">
        <v>1.9601500000000001E-2</v>
      </c>
      <c r="F170" s="95">
        <f t="shared" si="2"/>
        <v>0</v>
      </c>
      <c r="G170" s="76"/>
      <c r="I170" s="84"/>
    </row>
    <row r="171" spans="1:9" x14ac:dyDescent="0.2">
      <c r="A171">
        <v>7.0213320000000001</v>
      </c>
      <c r="B171">
        <v>-8.0130000000000007E-2</v>
      </c>
      <c r="C171">
        <v>1690.55</v>
      </c>
      <c r="D171">
        <v>33.439500000000002</v>
      </c>
      <c r="E171">
        <v>1.9780260000000001E-2</v>
      </c>
      <c r="F171" s="95">
        <f t="shared" si="2"/>
        <v>0</v>
      </c>
      <c r="G171" s="76"/>
      <c r="I171" s="84"/>
    </row>
    <row r="172" spans="1:9" x14ac:dyDescent="0.2">
      <c r="A172">
        <v>7.071332</v>
      </c>
      <c r="B172">
        <v>-5.5804369999999999E-2</v>
      </c>
      <c r="C172">
        <v>1690.1880000000001</v>
      </c>
      <c r="D172">
        <v>33.215870000000002</v>
      </c>
      <c r="E172">
        <v>1.9652180000000002E-2</v>
      </c>
      <c r="F172" s="95">
        <f t="shared" si="2"/>
        <v>0</v>
      </c>
      <c r="G172" s="76"/>
      <c r="I172" s="84"/>
    </row>
    <row r="173" spans="1:9" x14ac:dyDescent="0.2">
      <c r="A173">
        <v>7.1213319999999998</v>
      </c>
      <c r="B173">
        <v>-6.2382149999999997E-2</v>
      </c>
      <c r="C173">
        <v>1690.7819999999999</v>
      </c>
      <c r="D173">
        <v>33.043640000000003</v>
      </c>
      <c r="E173">
        <v>1.9543399999999999E-2</v>
      </c>
      <c r="F173" s="95">
        <f t="shared" si="2"/>
        <v>0</v>
      </c>
      <c r="G173" s="76"/>
      <c r="I173" s="84"/>
    </row>
    <row r="174" spans="1:9" x14ac:dyDescent="0.2">
      <c r="A174">
        <v>7.1713319999999996</v>
      </c>
      <c r="B174">
        <v>-5.1900300000000003E-2</v>
      </c>
      <c r="C174">
        <v>1690.846</v>
      </c>
      <c r="D174">
        <v>33.526260000000001</v>
      </c>
      <c r="E174">
        <v>1.9828100000000001E-2</v>
      </c>
      <c r="F174" s="95">
        <f t="shared" si="2"/>
        <v>0</v>
      </c>
      <c r="G174" s="76"/>
      <c r="I174" s="84"/>
    </row>
    <row r="175" spans="1:9" x14ac:dyDescent="0.2">
      <c r="A175">
        <v>7.2213320000000003</v>
      </c>
      <c r="B175">
        <v>-6.143274E-2</v>
      </c>
      <c r="C175">
        <v>1690.722</v>
      </c>
      <c r="D175">
        <v>33.329970000000003</v>
      </c>
      <c r="E175">
        <v>1.9713459999999999E-2</v>
      </c>
      <c r="F175" s="95">
        <f t="shared" si="2"/>
        <v>0</v>
      </c>
      <c r="G175" s="76"/>
      <c r="I175" s="84"/>
    </row>
    <row r="176" spans="1:9" x14ac:dyDescent="0.2">
      <c r="A176">
        <v>7.2713320000000001</v>
      </c>
      <c r="B176">
        <v>-7.4317439999999999E-2</v>
      </c>
      <c r="C176">
        <v>1691.252</v>
      </c>
      <c r="D176">
        <v>32.734560000000002</v>
      </c>
      <c r="E176">
        <v>1.9355210000000001E-2</v>
      </c>
      <c r="F176" s="95">
        <f t="shared" si="2"/>
        <v>0</v>
      </c>
      <c r="G176" s="76"/>
      <c r="I176" s="84"/>
    </row>
    <row r="177" spans="1:9" x14ac:dyDescent="0.2">
      <c r="A177">
        <v>7.321332</v>
      </c>
      <c r="B177">
        <v>-6.5418000000000004E-2</v>
      </c>
      <c r="C177">
        <v>1691.27</v>
      </c>
      <c r="D177">
        <v>32.986750000000001</v>
      </c>
      <c r="E177">
        <v>1.9504130000000001E-2</v>
      </c>
      <c r="F177" s="95">
        <f t="shared" si="2"/>
        <v>0</v>
      </c>
      <c r="G177" s="76"/>
      <c r="I177" s="84"/>
    </row>
    <row r="178" spans="1:9" x14ac:dyDescent="0.2">
      <c r="A178">
        <v>7.3713319999999998</v>
      </c>
      <c r="B178">
        <v>-5.4209540000000001E-2</v>
      </c>
      <c r="C178">
        <v>1691.2670000000001</v>
      </c>
      <c r="D178">
        <v>33.179220000000001</v>
      </c>
      <c r="E178">
        <v>1.961796E-2</v>
      </c>
      <c r="F178" s="95">
        <f t="shared" si="2"/>
        <v>0</v>
      </c>
      <c r="G178" s="76"/>
      <c r="I178" s="84"/>
    </row>
    <row r="179" spans="1:9" x14ac:dyDescent="0.2">
      <c r="A179">
        <v>7.4213319999999996</v>
      </c>
      <c r="B179">
        <v>-5.6162789999999997E-2</v>
      </c>
      <c r="C179">
        <v>1691.278</v>
      </c>
      <c r="D179">
        <v>33.128300000000003</v>
      </c>
      <c r="E179">
        <v>1.9587730000000001E-2</v>
      </c>
      <c r="F179" s="95">
        <f t="shared" si="2"/>
        <v>0</v>
      </c>
      <c r="G179" s="76"/>
      <c r="I179" s="84"/>
    </row>
    <row r="180" spans="1:9" x14ac:dyDescent="0.2">
      <c r="A180">
        <v>7.4713320000000003</v>
      </c>
      <c r="B180">
        <v>-8.1867220000000004E-2</v>
      </c>
      <c r="C180">
        <v>1691.9639999999999</v>
      </c>
      <c r="D180">
        <v>33.745260000000002</v>
      </c>
      <c r="E180">
        <v>1.9944440000000001E-2</v>
      </c>
      <c r="F180" s="95">
        <f t="shared" si="2"/>
        <v>0</v>
      </c>
      <c r="G180" s="76"/>
      <c r="I180" s="84"/>
    </row>
    <row r="181" spans="1:9" x14ac:dyDescent="0.2">
      <c r="A181">
        <v>7.5213320000000001</v>
      </c>
      <c r="B181">
        <v>-5.5665390000000002E-2</v>
      </c>
      <c r="C181">
        <v>1691.8019999999999</v>
      </c>
      <c r="D181">
        <v>33.317970000000003</v>
      </c>
      <c r="E181">
        <v>1.9693780000000001E-2</v>
      </c>
      <c r="F181" s="95">
        <f t="shared" si="2"/>
        <v>0</v>
      </c>
      <c r="G181" s="76"/>
      <c r="I181" s="84"/>
    </row>
    <row r="182" spans="1:9" x14ac:dyDescent="0.2">
      <c r="A182">
        <v>7.571332</v>
      </c>
      <c r="B182">
        <v>-6.2350410000000002E-2</v>
      </c>
      <c r="C182">
        <v>1692.498</v>
      </c>
      <c r="D182">
        <v>33.059019999999997</v>
      </c>
      <c r="E182">
        <v>1.953268E-2</v>
      </c>
      <c r="F182" s="95">
        <f t="shared" si="2"/>
        <v>0</v>
      </c>
      <c r="G182" s="76"/>
      <c r="I182" s="84"/>
    </row>
    <row r="183" spans="1:9" x14ac:dyDescent="0.2">
      <c r="A183">
        <v>7.6214440000000003</v>
      </c>
      <c r="B183">
        <v>-4.12953E-2</v>
      </c>
      <c r="C183">
        <v>1692.0840000000001</v>
      </c>
      <c r="D183">
        <v>32.97186</v>
      </c>
      <c r="E183">
        <v>1.948594E-2</v>
      </c>
      <c r="F183" s="95">
        <f t="shared" si="2"/>
        <v>0</v>
      </c>
      <c r="G183" s="76"/>
      <c r="I183" s="84"/>
    </row>
    <row r="184" spans="1:9" x14ac:dyDescent="0.2">
      <c r="A184">
        <v>7.6715</v>
      </c>
      <c r="B184">
        <v>-3.252787E-2</v>
      </c>
      <c r="C184">
        <v>1692.174</v>
      </c>
      <c r="D184">
        <v>33.212020000000003</v>
      </c>
      <c r="E184">
        <v>1.9626830000000001E-2</v>
      </c>
      <c r="F184" s="95">
        <f t="shared" si="2"/>
        <v>0</v>
      </c>
      <c r="G184" s="76"/>
      <c r="I184" s="84"/>
    </row>
    <row r="185" spans="1:9" x14ac:dyDescent="0.2">
      <c r="A185">
        <v>7.7214999999999998</v>
      </c>
      <c r="B185">
        <v>-5.7715879999999997E-2</v>
      </c>
      <c r="C185">
        <v>1692.5519999999999</v>
      </c>
      <c r="D185">
        <v>33.595199999999998</v>
      </c>
      <c r="E185">
        <v>1.984884E-2</v>
      </c>
      <c r="F185" s="95">
        <f t="shared" si="2"/>
        <v>0</v>
      </c>
      <c r="G185" s="76"/>
      <c r="I185" s="84"/>
    </row>
    <row r="186" spans="1:9" x14ac:dyDescent="0.2">
      <c r="A186">
        <v>7.7714999999999996</v>
      </c>
      <c r="B186">
        <v>-5.9759720000000002E-2</v>
      </c>
      <c r="C186">
        <v>1692.537</v>
      </c>
      <c r="D186">
        <v>33.411859999999997</v>
      </c>
      <c r="E186">
        <v>1.9740690000000002E-2</v>
      </c>
      <c r="F186" s="95">
        <f t="shared" si="2"/>
        <v>0</v>
      </c>
      <c r="G186" s="76"/>
      <c r="I186" s="84"/>
    </row>
    <row r="187" spans="1:9" x14ac:dyDescent="0.2">
      <c r="A187">
        <v>7.8215000000000003</v>
      </c>
      <c r="B187">
        <v>-5.0440100000000002E-2</v>
      </c>
      <c r="C187">
        <v>1692.4169999999999</v>
      </c>
      <c r="D187">
        <v>32.941049999999997</v>
      </c>
      <c r="E187">
        <v>1.9463899999999999E-2</v>
      </c>
      <c r="F187" s="95">
        <f t="shared" si="2"/>
        <v>0</v>
      </c>
      <c r="G187" s="76"/>
      <c r="I187" s="84"/>
    </row>
    <row r="188" spans="1:9" x14ac:dyDescent="0.2">
      <c r="A188">
        <v>7.8715000000000002</v>
      </c>
      <c r="B188">
        <v>-5.755569E-2</v>
      </c>
      <c r="C188">
        <v>1692.88</v>
      </c>
      <c r="D188">
        <v>33.610939999999999</v>
      </c>
      <c r="E188">
        <v>1.9854299999999998E-2</v>
      </c>
      <c r="F188" s="95">
        <f t="shared" si="2"/>
        <v>0</v>
      </c>
      <c r="G188" s="76"/>
      <c r="I188" s="84"/>
    </row>
    <row r="189" spans="1:9" x14ac:dyDescent="0.2">
      <c r="A189">
        <v>7.9215</v>
      </c>
      <c r="B189">
        <v>-5.3246830000000002E-2</v>
      </c>
      <c r="C189">
        <v>1692.828</v>
      </c>
      <c r="D189">
        <v>33.649160000000002</v>
      </c>
      <c r="E189">
        <v>1.9877490000000001E-2</v>
      </c>
      <c r="F189" s="95">
        <f t="shared" si="2"/>
        <v>0</v>
      </c>
      <c r="G189" s="76"/>
      <c r="I189" s="84"/>
    </row>
    <row r="190" spans="1:9" x14ac:dyDescent="0.2">
      <c r="A190">
        <v>7.9714999999999998</v>
      </c>
      <c r="B190">
        <v>-3.7654420000000001E-2</v>
      </c>
      <c r="C190">
        <v>1692.7539999999999</v>
      </c>
      <c r="D190">
        <v>33.183689999999999</v>
      </c>
      <c r="E190">
        <v>1.9603369999999998E-2</v>
      </c>
      <c r="F190" s="95">
        <f t="shared" si="2"/>
        <v>0</v>
      </c>
      <c r="G190" s="76"/>
      <c r="I190" s="84"/>
    </row>
    <row r="191" spans="1:9" x14ac:dyDescent="0.2">
      <c r="A191">
        <v>8.0214999999999996</v>
      </c>
      <c r="B191">
        <v>-3.792239E-2</v>
      </c>
      <c r="C191">
        <v>1692.7840000000001</v>
      </c>
      <c r="D191">
        <v>33.188040000000001</v>
      </c>
      <c r="E191">
        <v>1.9605600000000001E-2</v>
      </c>
      <c r="F191" s="95">
        <f t="shared" si="2"/>
        <v>0</v>
      </c>
      <c r="G191" s="76"/>
      <c r="I191" s="84"/>
    </row>
    <row r="192" spans="1:9" x14ac:dyDescent="0.2">
      <c r="A192">
        <v>8.0715000000000003</v>
      </c>
      <c r="B192">
        <v>-4.3249839999999998E-2</v>
      </c>
      <c r="C192">
        <v>1693.3779999999999</v>
      </c>
      <c r="D192">
        <v>33.324950000000001</v>
      </c>
      <c r="E192">
        <v>1.9679559999999999E-2</v>
      </c>
      <c r="F192" s="95">
        <f t="shared" si="2"/>
        <v>0</v>
      </c>
      <c r="G192" s="76"/>
      <c r="I192" s="84"/>
    </row>
    <row r="193" spans="1:9" x14ac:dyDescent="0.2">
      <c r="A193">
        <v>8.1214999999999993</v>
      </c>
      <c r="B193">
        <v>-3.141099E-2</v>
      </c>
      <c r="C193">
        <v>1693.002</v>
      </c>
      <c r="D193">
        <v>33.299610000000001</v>
      </c>
      <c r="E193">
        <v>1.9668970000000001E-2</v>
      </c>
      <c r="F193" s="95">
        <f t="shared" si="2"/>
        <v>0</v>
      </c>
      <c r="G193" s="76"/>
      <c r="I193" s="84"/>
    </row>
    <row r="194" spans="1:9" x14ac:dyDescent="0.2">
      <c r="A194">
        <v>8.1715</v>
      </c>
      <c r="B194">
        <v>-4.0250929999999997E-2</v>
      </c>
      <c r="C194">
        <v>1693.2919999999999</v>
      </c>
      <c r="D194">
        <v>33.429900000000004</v>
      </c>
      <c r="E194">
        <v>1.9742550000000001E-2</v>
      </c>
      <c r="F194" s="95">
        <f t="shared" si="2"/>
        <v>0</v>
      </c>
      <c r="G194" s="76"/>
      <c r="I194" s="84"/>
    </row>
    <row r="195" spans="1:9" x14ac:dyDescent="0.2">
      <c r="A195">
        <v>8.2215000000000007</v>
      </c>
      <c r="B195">
        <v>-4.4923100000000001E-2</v>
      </c>
      <c r="C195">
        <v>1693.6610000000001</v>
      </c>
      <c r="D195">
        <v>33.243850000000002</v>
      </c>
      <c r="E195">
        <v>1.9628400000000001E-2</v>
      </c>
      <c r="F195" s="95">
        <f t="shared" si="2"/>
        <v>0</v>
      </c>
      <c r="G195" s="76"/>
      <c r="I195" s="84"/>
    </row>
    <row r="196" spans="1:9" x14ac:dyDescent="0.2">
      <c r="A196">
        <v>8.2714999999999996</v>
      </c>
      <c r="B196">
        <v>-4.4935919999999997E-2</v>
      </c>
      <c r="C196">
        <v>1693.5039999999999</v>
      </c>
      <c r="D196">
        <v>33.219949999999997</v>
      </c>
      <c r="E196">
        <v>1.9616100000000001E-2</v>
      </c>
      <c r="F196" s="95">
        <f t="shared" si="2"/>
        <v>0</v>
      </c>
      <c r="G196" s="76"/>
      <c r="I196" s="84"/>
    </row>
    <row r="197" spans="1:9" x14ac:dyDescent="0.2">
      <c r="A197">
        <v>8.3215000000000003</v>
      </c>
      <c r="B197">
        <v>-4.0818140000000003E-2</v>
      </c>
      <c r="C197">
        <v>1693.8620000000001</v>
      </c>
      <c r="D197">
        <v>33.299900000000001</v>
      </c>
      <c r="E197">
        <v>1.9659159999999998E-2</v>
      </c>
      <c r="F197" s="95">
        <f t="shared" si="2"/>
        <v>0</v>
      </c>
      <c r="G197" s="76"/>
      <c r="I197" s="84"/>
    </row>
    <row r="198" spans="1:9" x14ac:dyDescent="0.2">
      <c r="A198">
        <v>8.3714999999999993</v>
      </c>
      <c r="B198">
        <v>-4.2959240000000003E-2</v>
      </c>
      <c r="C198">
        <v>1694.14</v>
      </c>
      <c r="D198">
        <v>33.281579999999998</v>
      </c>
      <c r="E198">
        <v>1.9645119999999999E-2</v>
      </c>
      <c r="F198" s="95">
        <f t="shared" si="2"/>
        <v>0</v>
      </c>
      <c r="G198" s="76"/>
      <c r="I198" s="84"/>
    </row>
    <row r="199" spans="1:9" x14ac:dyDescent="0.2">
      <c r="A199">
        <v>8.4215</v>
      </c>
      <c r="B199">
        <v>-2.38826E-2</v>
      </c>
      <c r="C199">
        <v>1694.1130000000001</v>
      </c>
      <c r="D199">
        <v>33.235720000000001</v>
      </c>
      <c r="E199">
        <v>1.961837E-2</v>
      </c>
      <c r="F199" s="95">
        <f t="shared" si="2"/>
        <v>0</v>
      </c>
      <c r="G199" s="76"/>
      <c r="I199" s="84"/>
    </row>
    <row r="200" spans="1:9" x14ac:dyDescent="0.2">
      <c r="A200">
        <v>8.4715000000000007</v>
      </c>
      <c r="B200">
        <v>-2.84762E-2</v>
      </c>
      <c r="C200">
        <v>1693.85</v>
      </c>
      <c r="D200">
        <v>33.193750000000001</v>
      </c>
      <c r="E200">
        <v>1.959663E-2</v>
      </c>
      <c r="F200" s="95">
        <f t="shared" si="2"/>
        <v>0</v>
      </c>
      <c r="G200" s="76"/>
      <c r="I200" s="84"/>
    </row>
    <row r="201" spans="1:9" x14ac:dyDescent="0.2">
      <c r="A201">
        <v>8.5214999999999996</v>
      </c>
      <c r="B201">
        <v>-3.2157989999999997E-2</v>
      </c>
      <c r="C201">
        <v>1694.2919999999999</v>
      </c>
      <c r="D201">
        <v>33.555329999999998</v>
      </c>
      <c r="E201">
        <v>1.980492E-2</v>
      </c>
      <c r="F201" s="95">
        <f t="shared" si="2"/>
        <v>0</v>
      </c>
      <c r="G201" s="76"/>
      <c r="I201" s="84"/>
    </row>
    <row r="202" spans="1:9" x14ac:dyDescent="0.2">
      <c r="A202">
        <v>8.5715000000000003</v>
      </c>
      <c r="B202">
        <v>-2.4460840000000001E-2</v>
      </c>
      <c r="C202">
        <v>1694.289</v>
      </c>
      <c r="D202">
        <v>33.512639999999998</v>
      </c>
      <c r="E202">
        <v>1.977976E-2</v>
      </c>
      <c r="F202" s="95">
        <f t="shared" si="2"/>
        <v>0</v>
      </c>
      <c r="G202" s="76"/>
      <c r="I202" s="84"/>
    </row>
    <row r="203" spans="1:9" x14ac:dyDescent="0.2">
      <c r="A203">
        <v>8.6214999999999993</v>
      </c>
      <c r="B203">
        <v>-3.281038E-2</v>
      </c>
      <c r="C203">
        <v>1694.3510000000001</v>
      </c>
      <c r="D203">
        <v>33.117449999999998</v>
      </c>
      <c r="E203">
        <v>1.9545799999999999E-2</v>
      </c>
      <c r="F203" s="95">
        <f t="shared" si="2"/>
        <v>0</v>
      </c>
      <c r="G203" s="76"/>
      <c r="I203" s="84"/>
    </row>
    <row r="204" spans="1:9" x14ac:dyDescent="0.2">
      <c r="A204">
        <v>8.6715</v>
      </c>
      <c r="B204">
        <v>-3.3474789999999997E-2</v>
      </c>
      <c r="C204">
        <v>1694.2940000000001</v>
      </c>
      <c r="D204">
        <v>33.014560000000003</v>
      </c>
      <c r="E204">
        <v>1.948573E-2</v>
      </c>
      <c r="F204" s="95">
        <f t="shared" si="2"/>
        <v>0</v>
      </c>
      <c r="G204" s="76"/>
      <c r="I204" s="84"/>
    </row>
    <row r="205" spans="1:9" x14ac:dyDescent="0.2">
      <c r="A205">
        <v>8.7215000000000007</v>
      </c>
      <c r="B205">
        <v>-2.8471670000000001E-2</v>
      </c>
      <c r="C205">
        <v>1694.6469999999999</v>
      </c>
      <c r="D205">
        <v>33.27308</v>
      </c>
      <c r="E205">
        <v>1.9634220000000001E-2</v>
      </c>
      <c r="F205" s="95">
        <f t="shared" si="2"/>
        <v>0</v>
      </c>
      <c r="G205" s="76"/>
      <c r="I205" s="84"/>
    </row>
    <row r="206" spans="1:9" x14ac:dyDescent="0.2">
      <c r="A206">
        <v>8.7714999999999996</v>
      </c>
      <c r="B206">
        <v>-3.7336260000000003E-2</v>
      </c>
      <c r="C206">
        <v>1694.7049999999999</v>
      </c>
      <c r="D206">
        <v>33.375239999999998</v>
      </c>
      <c r="E206">
        <v>1.9693840000000001E-2</v>
      </c>
      <c r="F206" s="95">
        <f t="shared" si="2"/>
        <v>0</v>
      </c>
      <c r="G206" s="76"/>
      <c r="I206" s="84"/>
    </row>
    <row r="207" spans="1:9" x14ac:dyDescent="0.2">
      <c r="A207">
        <v>8.8215000000000003</v>
      </c>
      <c r="B207">
        <v>-2.9577539999999999E-2</v>
      </c>
      <c r="C207">
        <v>1694.5550000000001</v>
      </c>
      <c r="D207">
        <v>33.072679999999998</v>
      </c>
      <c r="E207">
        <v>1.9517030000000001E-2</v>
      </c>
      <c r="F207" s="95">
        <f t="shared" si="2"/>
        <v>0</v>
      </c>
      <c r="G207" s="76"/>
      <c r="I207" s="84"/>
    </row>
    <row r="208" spans="1:9" x14ac:dyDescent="0.2">
      <c r="A208">
        <v>8.8714999999999993</v>
      </c>
      <c r="B208">
        <v>-2.8704529999999999E-2</v>
      </c>
      <c r="C208">
        <v>1694.8340000000001</v>
      </c>
      <c r="D208">
        <v>33.494140000000002</v>
      </c>
      <c r="E208">
        <v>1.9762490000000001E-2</v>
      </c>
      <c r="F208" s="95">
        <f t="shared" si="2"/>
        <v>0</v>
      </c>
      <c r="G208" s="76"/>
      <c r="I208" s="84"/>
    </row>
    <row r="209" spans="1:9" x14ac:dyDescent="0.2">
      <c r="A209">
        <v>8.9215</v>
      </c>
      <c r="B209">
        <v>-1.7272220000000001E-2</v>
      </c>
      <c r="C209">
        <v>1694.8050000000001</v>
      </c>
      <c r="D209">
        <v>33.386650000000003</v>
      </c>
      <c r="E209">
        <v>1.9699399999999999E-2</v>
      </c>
      <c r="F209" s="95">
        <f t="shared" si="2"/>
        <v>0</v>
      </c>
      <c r="G209" s="76"/>
      <c r="I209" s="84"/>
    </row>
    <row r="210" spans="1:9" x14ac:dyDescent="0.2">
      <c r="A210">
        <v>8.9715000000000007</v>
      </c>
      <c r="B210">
        <v>-3.020975E-2</v>
      </c>
      <c r="C210">
        <v>1695.0239999999999</v>
      </c>
      <c r="D210">
        <v>33.382660000000001</v>
      </c>
      <c r="E210">
        <v>1.9694509999999998E-2</v>
      </c>
      <c r="F210" s="95">
        <f t="shared" si="2"/>
        <v>0</v>
      </c>
      <c r="G210" s="76"/>
      <c r="I210" s="84"/>
    </row>
    <row r="211" spans="1:9" x14ac:dyDescent="0.2">
      <c r="A211">
        <v>9.0214999999999996</v>
      </c>
      <c r="B211">
        <v>-3.076866E-2</v>
      </c>
      <c r="C211">
        <v>1694.7360000000001</v>
      </c>
      <c r="D211">
        <v>33.471620000000001</v>
      </c>
      <c r="E211">
        <v>1.975035E-2</v>
      </c>
      <c r="F211" s="95">
        <f t="shared" si="2"/>
        <v>0</v>
      </c>
      <c r="G211" s="76"/>
      <c r="I211" s="84"/>
    </row>
    <row r="212" spans="1:9" x14ac:dyDescent="0.2">
      <c r="A212">
        <v>9.0715000000000003</v>
      </c>
      <c r="B212">
        <v>-2.0447070000000001E-2</v>
      </c>
      <c r="C212">
        <v>1695.194</v>
      </c>
      <c r="D212">
        <v>33.117890000000003</v>
      </c>
      <c r="E212">
        <v>1.9536339999999999E-2</v>
      </c>
      <c r="F212" s="95">
        <f t="shared" si="2"/>
        <v>0</v>
      </c>
      <c r="G212" s="76"/>
      <c r="I212" s="84"/>
    </row>
    <row r="213" spans="1:9" x14ac:dyDescent="0.2">
      <c r="A213">
        <v>9.1214999999999993</v>
      </c>
      <c r="B213">
        <v>-2.8360469999999999E-2</v>
      </c>
      <c r="C213">
        <v>1695.2529999999999</v>
      </c>
      <c r="D213">
        <v>33.310609999999997</v>
      </c>
      <c r="E213">
        <v>1.9649340000000001E-2</v>
      </c>
      <c r="F213" s="95">
        <f t="shared" si="2"/>
        <v>0</v>
      </c>
      <c r="G213" s="76"/>
      <c r="I213" s="84"/>
    </row>
    <row r="214" spans="1:9" x14ac:dyDescent="0.2">
      <c r="A214">
        <v>9.1715</v>
      </c>
      <c r="B214">
        <v>-3.9617689999999997E-2</v>
      </c>
      <c r="C214">
        <v>1695.712</v>
      </c>
      <c r="D214">
        <v>33.75159</v>
      </c>
      <c r="E214">
        <v>1.9904080000000001E-2</v>
      </c>
      <c r="F214" s="95">
        <f t="shared" si="2"/>
        <v>0</v>
      </c>
      <c r="G214" s="76"/>
      <c r="I214" s="84"/>
    </row>
    <row r="215" spans="1:9" x14ac:dyDescent="0.2">
      <c r="A215">
        <v>9.2215000000000007</v>
      </c>
      <c r="B215">
        <v>-2.3427409999999999E-2</v>
      </c>
      <c r="C215">
        <v>1695.42</v>
      </c>
      <c r="D215">
        <v>33.119900000000001</v>
      </c>
      <c r="E215">
        <v>1.9534920000000001E-2</v>
      </c>
      <c r="F215" s="95">
        <f t="shared" si="2"/>
        <v>0</v>
      </c>
      <c r="G215" s="76"/>
      <c r="I215" s="84"/>
    </row>
    <row r="216" spans="1:9" x14ac:dyDescent="0.2">
      <c r="A216">
        <v>9.2714999999999996</v>
      </c>
      <c r="B216">
        <v>-1.690726E-2</v>
      </c>
      <c r="C216">
        <v>1695.3910000000001</v>
      </c>
      <c r="D216">
        <v>33.115160000000003</v>
      </c>
      <c r="E216">
        <v>1.9532460000000001E-2</v>
      </c>
      <c r="F216" s="95">
        <f t="shared" si="2"/>
        <v>0</v>
      </c>
      <c r="G216" s="76"/>
      <c r="I216" s="84"/>
    </row>
    <row r="217" spans="1:9" x14ac:dyDescent="0.2">
      <c r="A217">
        <v>9.3215000000000003</v>
      </c>
      <c r="B217">
        <v>-2.0959269999999999E-2</v>
      </c>
      <c r="C217">
        <v>1695.6489999999999</v>
      </c>
      <c r="D217">
        <v>33.137309999999999</v>
      </c>
      <c r="E217">
        <v>1.9542549999999999E-2</v>
      </c>
      <c r="F217" s="95">
        <f t="shared" si="2"/>
        <v>0</v>
      </c>
      <c r="G217" s="76"/>
      <c r="I217" s="84"/>
    </row>
    <row r="218" spans="1:9" x14ac:dyDescent="0.2">
      <c r="A218">
        <v>9.3714999999999993</v>
      </c>
      <c r="B218">
        <v>-2.6225330000000002E-2</v>
      </c>
      <c r="C218">
        <v>1695.454</v>
      </c>
      <c r="D218">
        <v>33.339440000000003</v>
      </c>
      <c r="E218">
        <v>1.9664020000000001E-2</v>
      </c>
      <c r="F218" s="95">
        <f t="shared" si="2"/>
        <v>0</v>
      </c>
      <c r="G218" s="76"/>
      <c r="I218" s="84"/>
    </row>
    <row r="219" spans="1:9" x14ac:dyDescent="0.2">
      <c r="A219">
        <v>9.4215</v>
      </c>
      <c r="B219">
        <v>-1.737986E-2</v>
      </c>
      <c r="C219">
        <v>1695.827</v>
      </c>
      <c r="D219">
        <v>33.409649999999999</v>
      </c>
      <c r="E219">
        <v>1.9701099999999999E-2</v>
      </c>
      <c r="F219" s="95">
        <f t="shared" si="2"/>
        <v>0</v>
      </c>
      <c r="G219" s="76"/>
      <c r="I219" s="84"/>
    </row>
    <row r="220" spans="1:9" x14ac:dyDescent="0.2">
      <c r="A220">
        <v>9.4715000000000007</v>
      </c>
      <c r="B220">
        <v>-1.068448E-2</v>
      </c>
      <c r="C220">
        <v>1695.8720000000001</v>
      </c>
      <c r="D220">
        <v>33.254820000000002</v>
      </c>
      <c r="E220">
        <v>1.960928E-2</v>
      </c>
      <c r="F220" s="95">
        <f t="shared" si="2"/>
        <v>0</v>
      </c>
      <c r="G220" s="76"/>
      <c r="I220" s="84"/>
    </row>
    <row r="221" spans="1:9" x14ac:dyDescent="0.2">
      <c r="A221">
        <v>9.5214999999999996</v>
      </c>
      <c r="B221">
        <v>-1.9059739999999999E-2</v>
      </c>
      <c r="C221">
        <v>1695.9269999999999</v>
      </c>
      <c r="D221">
        <v>33.273879999999998</v>
      </c>
      <c r="E221">
        <v>1.9619879999999999E-2</v>
      </c>
      <c r="F221" s="95">
        <f t="shared" si="2"/>
        <v>0</v>
      </c>
      <c r="G221" s="76"/>
      <c r="I221" s="84"/>
    </row>
    <row r="222" spans="1:9" x14ac:dyDescent="0.2">
      <c r="A222">
        <v>9.5715000000000003</v>
      </c>
      <c r="B222">
        <v>-1.058452E-2</v>
      </c>
      <c r="C222">
        <v>1696.329</v>
      </c>
      <c r="D222">
        <v>33.136420000000001</v>
      </c>
      <c r="E222">
        <v>1.9534200000000002E-2</v>
      </c>
      <c r="F222" s="95">
        <f t="shared" si="2"/>
        <v>0</v>
      </c>
      <c r="G222" s="76"/>
      <c r="I222" s="84"/>
    </row>
    <row r="223" spans="1:9" x14ac:dyDescent="0.2">
      <c r="A223">
        <v>9.6214999999999993</v>
      </c>
      <c r="B223">
        <v>-2.5252989999999999E-2</v>
      </c>
      <c r="C223">
        <v>1696.144</v>
      </c>
      <c r="D223">
        <v>33.073129999999999</v>
      </c>
      <c r="E223">
        <v>1.9499010000000001E-2</v>
      </c>
      <c r="F223" s="95">
        <f t="shared" si="2"/>
        <v>0</v>
      </c>
      <c r="G223" s="76"/>
      <c r="I223" s="84"/>
    </row>
    <row r="224" spans="1:9" x14ac:dyDescent="0.2">
      <c r="A224">
        <v>9.6715</v>
      </c>
      <c r="B224">
        <v>-2.546E-2</v>
      </c>
      <c r="C224">
        <v>1696.289</v>
      </c>
      <c r="D224">
        <v>32.976199999999999</v>
      </c>
      <c r="E224">
        <v>1.9440200000000001E-2</v>
      </c>
      <c r="F224" s="95">
        <f t="shared" ref="F224:F287" si="3">ROUND(B224,0)</f>
        <v>0</v>
      </c>
      <c r="G224" s="76"/>
      <c r="I224" s="84"/>
    </row>
    <row r="225" spans="1:9" x14ac:dyDescent="0.2">
      <c r="A225">
        <v>9.7215000000000007</v>
      </c>
      <c r="B225">
        <v>-1.466194E-2</v>
      </c>
      <c r="C225">
        <v>1696.2090000000001</v>
      </c>
      <c r="D225">
        <v>33.250340000000001</v>
      </c>
      <c r="E225">
        <v>1.9602729999999999E-2</v>
      </c>
      <c r="F225" s="95">
        <f t="shared" si="3"/>
        <v>0</v>
      </c>
      <c r="G225" s="76"/>
      <c r="I225" s="84"/>
    </row>
    <row r="226" spans="1:9" x14ac:dyDescent="0.2">
      <c r="A226">
        <v>9.7714999999999996</v>
      </c>
      <c r="B226">
        <v>-2.1797360000000002E-2</v>
      </c>
      <c r="C226">
        <v>1696.568</v>
      </c>
      <c r="D226">
        <v>33.271030000000003</v>
      </c>
      <c r="E226">
        <v>1.9610780000000001E-2</v>
      </c>
      <c r="F226" s="95">
        <f t="shared" si="3"/>
        <v>0</v>
      </c>
      <c r="G226" s="76"/>
      <c r="I226" s="84"/>
    </row>
    <row r="227" spans="1:9" x14ac:dyDescent="0.2">
      <c r="A227">
        <v>9.8215000000000003</v>
      </c>
      <c r="B227" s="112">
        <v>-6.9874000000000004E-3</v>
      </c>
      <c r="C227">
        <v>1696.681</v>
      </c>
      <c r="D227">
        <v>33.416020000000003</v>
      </c>
      <c r="E227">
        <v>1.9694920000000001E-2</v>
      </c>
      <c r="F227" s="95">
        <f t="shared" si="3"/>
        <v>0</v>
      </c>
      <c r="G227" s="76"/>
      <c r="I227" s="84"/>
    </row>
    <row r="228" spans="1:9" x14ac:dyDescent="0.2">
      <c r="A228">
        <v>9.8714999999999993</v>
      </c>
      <c r="B228">
        <v>-1.936353E-2</v>
      </c>
      <c r="C228">
        <v>1696.5429999999999</v>
      </c>
      <c r="D228">
        <v>33.518830000000001</v>
      </c>
      <c r="E228">
        <v>1.9757139999999999E-2</v>
      </c>
      <c r="F228" s="95">
        <f t="shared" si="3"/>
        <v>0</v>
      </c>
      <c r="G228" s="76"/>
      <c r="I228" s="84"/>
    </row>
    <row r="229" spans="1:9" x14ac:dyDescent="0.2">
      <c r="A229">
        <v>9.9215</v>
      </c>
      <c r="B229">
        <v>-2.8783599999999999E-2</v>
      </c>
      <c r="C229">
        <v>1696.4359999999999</v>
      </c>
      <c r="D229">
        <v>32.689500000000002</v>
      </c>
      <c r="E229">
        <v>1.926951E-2</v>
      </c>
      <c r="F229" s="95">
        <f t="shared" si="3"/>
        <v>0</v>
      </c>
      <c r="G229" s="76"/>
      <c r="I229" s="84"/>
    </row>
    <row r="230" spans="1:9" x14ac:dyDescent="0.2">
      <c r="A230">
        <v>9.9715000000000007</v>
      </c>
      <c r="B230">
        <v>-2.8819870000000001E-2</v>
      </c>
      <c r="C230">
        <v>1696.9780000000001</v>
      </c>
      <c r="D230">
        <v>33.293280000000003</v>
      </c>
      <c r="E230">
        <v>1.961916E-2</v>
      </c>
      <c r="F230" s="95">
        <f t="shared" si="3"/>
        <v>0</v>
      </c>
      <c r="G230" s="76"/>
      <c r="I230" s="84"/>
    </row>
    <row r="231" spans="1:9" x14ac:dyDescent="0.2">
      <c r="A231">
        <v>10.0215</v>
      </c>
      <c r="B231">
        <v>-1.538665E-2</v>
      </c>
      <c r="C231">
        <v>1696.9169999999999</v>
      </c>
      <c r="D231">
        <v>33.581560000000003</v>
      </c>
      <c r="E231">
        <v>1.9789749999999998E-2</v>
      </c>
      <c r="F231" s="95">
        <f t="shared" si="3"/>
        <v>0</v>
      </c>
      <c r="G231" s="76"/>
      <c r="I231" s="84"/>
    </row>
    <row r="232" spans="1:9" x14ac:dyDescent="0.2">
      <c r="A232">
        <v>10.0715</v>
      </c>
      <c r="B232" s="112">
        <v>-7.7876000000000004E-3</v>
      </c>
      <c r="C232">
        <v>1696.67</v>
      </c>
      <c r="D232">
        <v>33.338819999999998</v>
      </c>
      <c r="E232">
        <v>1.964956E-2</v>
      </c>
      <c r="F232" s="95">
        <f t="shared" si="3"/>
        <v>0</v>
      </c>
      <c r="G232" s="76"/>
      <c r="I232" s="84"/>
    </row>
    <row r="233" spans="1:9" x14ac:dyDescent="0.2">
      <c r="A233">
        <v>10.121560000000001</v>
      </c>
      <c r="B233">
        <v>3.4216379999999998E-2</v>
      </c>
      <c r="C233">
        <v>1697.018</v>
      </c>
      <c r="D233">
        <v>33.511479999999999</v>
      </c>
      <c r="E233">
        <v>1.9747279999999999E-2</v>
      </c>
      <c r="F233" s="95">
        <f t="shared" si="3"/>
        <v>0</v>
      </c>
      <c r="G233" s="76"/>
      <c r="I233" s="84"/>
    </row>
    <row r="234" spans="1:9" x14ac:dyDescent="0.2">
      <c r="A234">
        <v>10.171670000000001</v>
      </c>
      <c r="B234">
        <v>7.4176900000000004E-2</v>
      </c>
      <c r="C234">
        <v>1696.953</v>
      </c>
      <c r="D234">
        <v>33.028939999999999</v>
      </c>
      <c r="E234">
        <v>1.9463669999999999E-2</v>
      </c>
      <c r="F234" s="95">
        <f t="shared" si="3"/>
        <v>0</v>
      </c>
      <c r="G234" s="76"/>
      <c r="I234" s="84"/>
    </row>
    <row r="235" spans="1:9" x14ac:dyDescent="0.2">
      <c r="A235">
        <v>10.22167</v>
      </c>
      <c r="B235">
        <v>7.8323680000000007E-2</v>
      </c>
      <c r="C235">
        <v>1697.0250000000001</v>
      </c>
      <c r="D235">
        <v>32.808660000000003</v>
      </c>
      <c r="E235">
        <v>1.9333050000000001E-2</v>
      </c>
      <c r="F235" s="95">
        <f t="shared" si="3"/>
        <v>0</v>
      </c>
      <c r="G235" s="76"/>
      <c r="I235" s="84"/>
    </row>
    <row r="236" spans="1:9" x14ac:dyDescent="0.2">
      <c r="A236">
        <v>10.27167</v>
      </c>
      <c r="B236">
        <v>0.1145399</v>
      </c>
      <c r="C236">
        <v>1697.0550000000001</v>
      </c>
      <c r="D236">
        <v>33.57985</v>
      </c>
      <c r="E236">
        <v>1.978713E-2</v>
      </c>
      <c r="F236" s="95">
        <f t="shared" si="3"/>
        <v>0</v>
      </c>
      <c r="G236" s="76"/>
      <c r="I236" s="84"/>
    </row>
    <row r="237" spans="1:9" x14ac:dyDescent="0.2">
      <c r="A237">
        <v>10.321669999999999</v>
      </c>
      <c r="B237">
        <v>0.1367225</v>
      </c>
      <c r="C237">
        <v>1696.9690000000001</v>
      </c>
      <c r="D237">
        <v>33.325409999999998</v>
      </c>
      <c r="E237">
        <v>1.963819E-2</v>
      </c>
      <c r="F237" s="95">
        <f t="shared" si="3"/>
        <v>0</v>
      </c>
      <c r="G237" s="76"/>
      <c r="I237" s="84"/>
    </row>
    <row r="238" spans="1:9" x14ac:dyDescent="0.2">
      <c r="A238">
        <v>10.37167</v>
      </c>
      <c r="B238">
        <v>0.19444710000000001</v>
      </c>
      <c r="C238">
        <v>1697.3620000000001</v>
      </c>
      <c r="D238">
        <v>33.280679999999997</v>
      </c>
      <c r="E238">
        <v>1.9607300000000001E-2</v>
      </c>
      <c r="F238" s="95">
        <f t="shared" si="3"/>
        <v>0</v>
      </c>
      <c r="G238" s="76"/>
      <c r="I238" s="84"/>
    </row>
    <row r="239" spans="1:9" x14ac:dyDescent="0.2">
      <c r="A239">
        <v>10.421670000000001</v>
      </c>
      <c r="B239">
        <v>0.2319908</v>
      </c>
      <c r="C239">
        <v>1697.194</v>
      </c>
      <c r="D239">
        <v>33.00403</v>
      </c>
      <c r="E239">
        <v>1.9446229999999998E-2</v>
      </c>
      <c r="F239" s="95">
        <f t="shared" si="3"/>
        <v>0</v>
      </c>
      <c r="G239" s="76"/>
      <c r="I239" s="84"/>
    </row>
    <row r="240" spans="1:9" x14ac:dyDescent="0.2">
      <c r="A240">
        <v>10.47167</v>
      </c>
      <c r="B240">
        <v>0.27489190000000002</v>
      </c>
      <c r="C240">
        <v>1697.183</v>
      </c>
      <c r="D240">
        <v>33.398380000000003</v>
      </c>
      <c r="E240">
        <v>1.9678709999999999E-2</v>
      </c>
      <c r="F240" s="95">
        <f t="shared" si="3"/>
        <v>0</v>
      </c>
      <c r="G240" s="76"/>
      <c r="I240" s="84"/>
    </row>
    <row r="241" spans="1:9" x14ac:dyDescent="0.2">
      <c r="A241">
        <v>10.521660000000001</v>
      </c>
      <c r="B241">
        <v>0.33057760000000003</v>
      </c>
      <c r="C241">
        <v>1697.184</v>
      </c>
      <c r="D241">
        <v>32.957740000000001</v>
      </c>
      <c r="E241">
        <v>1.9419079999999998E-2</v>
      </c>
      <c r="F241" s="95">
        <f t="shared" si="3"/>
        <v>0</v>
      </c>
      <c r="G241" s="76"/>
      <c r="I241" s="84"/>
    </row>
    <row r="242" spans="1:9" x14ac:dyDescent="0.2">
      <c r="A242">
        <v>10.57166</v>
      </c>
      <c r="B242">
        <v>0.397679</v>
      </c>
      <c r="C242">
        <v>1697.22</v>
      </c>
      <c r="D242">
        <v>33.148760000000003</v>
      </c>
      <c r="E242">
        <v>1.953121E-2</v>
      </c>
      <c r="F242" s="95">
        <f t="shared" si="3"/>
        <v>0</v>
      </c>
      <c r="G242" s="76"/>
      <c r="I242" s="84"/>
    </row>
    <row r="243" spans="1:9" x14ac:dyDescent="0.2">
      <c r="A243">
        <v>10.62166</v>
      </c>
      <c r="B243">
        <v>0.44825589999999998</v>
      </c>
      <c r="C243">
        <v>1697.2260000000001</v>
      </c>
      <c r="D243">
        <v>33.094760000000001</v>
      </c>
      <c r="E243">
        <v>1.9499329999999999E-2</v>
      </c>
      <c r="F243" s="95">
        <f t="shared" si="3"/>
        <v>0</v>
      </c>
      <c r="G243" s="76"/>
      <c r="I243" s="84"/>
    </row>
    <row r="244" spans="1:9" x14ac:dyDescent="0.2">
      <c r="A244">
        <v>10.671670000000001</v>
      </c>
      <c r="B244">
        <v>0.50031639999999999</v>
      </c>
      <c r="C244">
        <v>1697.136</v>
      </c>
      <c r="D244">
        <v>32.922530000000002</v>
      </c>
      <c r="E244">
        <v>1.939888E-2</v>
      </c>
      <c r="F244" s="95">
        <f t="shared" si="3"/>
        <v>1</v>
      </c>
      <c r="G244" s="76"/>
      <c r="I244" s="84"/>
    </row>
    <row r="245" spans="1:9" x14ac:dyDescent="0.2">
      <c r="A245">
        <v>10.72166</v>
      </c>
      <c r="B245">
        <v>0.57900119999999999</v>
      </c>
      <c r="C245">
        <v>1697.136</v>
      </c>
      <c r="D245">
        <v>33.084060000000001</v>
      </c>
      <c r="E245">
        <v>1.9494060000000001E-2</v>
      </c>
      <c r="F245" s="95">
        <f t="shared" si="3"/>
        <v>1</v>
      </c>
      <c r="G245" s="76"/>
      <c r="I245" s="84"/>
    </row>
    <row r="246" spans="1:9" x14ac:dyDescent="0.2">
      <c r="A246">
        <v>10.771660000000001</v>
      </c>
      <c r="B246">
        <v>0.64282470000000003</v>
      </c>
      <c r="C246">
        <v>1697.268</v>
      </c>
      <c r="D246">
        <v>33.069020000000002</v>
      </c>
      <c r="E246">
        <v>1.9483670000000002E-2</v>
      </c>
      <c r="F246" s="95">
        <f t="shared" si="3"/>
        <v>1</v>
      </c>
      <c r="G246" s="76"/>
      <c r="I246" s="84"/>
    </row>
    <row r="247" spans="1:9" x14ac:dyDescent="0.2">
      <c r="A247">
        <v>10.82166</v>
      </c>
      <c r="B247">
        <v>0.712005</v>
      </c>
      <c r="C247">
        <v>1697.26</v>
      </c>
      <c r="D247">
        <v>33.088889999999999</v>
      </c>
      <c r="E247">
        <v>1.9495470000000001E-2</v>
      </c>
      <c r="F247" s="95">
        <f t="shared" si="3"/>
        <v>1</v>
      </c>
      <c r="G247" s="76"/>
      <c r="I247" s="84"/>
    </row>
    <row r="248" spans="1:9" x14ac:dyDescent="0.2">
      <c r="A248">
        <v>10.87166</v>
      </c>
      <c r="B248">
        <v>0.78635679999999997</v>
      </c>
      <c r="C248">
        <v>1697.239</v>
      </c>
      <c r="D248">
        <v>33.196420000000003</v>
      </c>
      <c r="E248">
        <v>1.955908E-2</v>
      </c>
      <c r="F248" s="95">
        <f t="shared" si="3"/>
        <v>1</v>
      </c>
      <c r="G248" s="76"/>
      <c r="I248" s="84"/>
    </row>
    <row r="249" spans="1:9" x14ac:dyDescent="0.2">
      <c r="A249">
        <v>10.921670000000001</v>
      </c>
      <c r="B249">
        <v>0.84351129999999996</v>
      </c>
      <c r="C249">
        <v>1697.086</v>
      </c>
      <c r="D249">
        <v>32.804349999999999</v>
      </c>
      <c r="E249">
        <v>1.9329820000000001E-2</v>
      </c>
      <c r="F249" s="95">
        <f t="shared" si="3"/>
        <v>1</v>
      </c>
      <c r="G249" s="76"/>
      <c r="I249" s="84"/>
    </row>
    <row r="250" spans="1:9" x14ac:dyDescent="0.2">
      <c r="A250">
        <v>10.97166</v>
      </c>
      <c r="B250">
        <v>0.92242109999999999</v>
      </c>
      <c r="C250">
        <v>1697.181</v>
      </c>
      <c r="D250">
        <v>32.958880000000001</v>
      </c>
      <c r="E250">
        <v>1.9419780000000001E-2</v>
      </c>
      <c r="F250" s="95">
        <f t="shared" si="3"/>
        <v>1</v>
      </c>
      <c r="G250" s="76"/>
      <c r="I250" s="84"/>
    </row>
    <row r="251" spans="1:9" x14ac:dyDescent="0.2">
      <c r="A251">
        <v>11.021660000000001</v>
      </c>
      <c r="B251">
        <v>1.02433</v>
      </c>
      <c r="C251">
        <v>1697.1669999999999</v>
      </c>
      <c r="D251">
        <v>32.902160000000002</v>
      </c>
      <c r="E251">
        <v>1.9386520000000001E-2</v>
      </c>
      <c r="F251" s="95">
        <f t="shared" si="3"/>
        <v>1</v>
      </c>
      <c r="G251" s="76"/>
      <c r="I251" s="84"/>
    </row>
    <row r="252" spans="1:9" x14ac:dyDescent="0.2">
      <c r="A252">
        <v>11.07166</v>
      </c>
      <c r="B252">
        <v>1.0911550000000001</v>
      </c>
      <c r="C252">
        <v>1697.037</v>
      </c>
      <c r="D252">
        <v>32.936160000000001</v>
      </c>
      <c r="E252">
        <v>1.940803E-2</v>
      </c>
      <c r="F252" s="95">
        <f t="shared" si="3"/>
        <v>1</v>
      </c>
      <c r="G252" s="76"/>
      <c r="I252" s="84"/>
    </row>
    <row r="253" spans="1:9" x14ac:dyDescent="0.2">
      <c r="A253">
        <v>11.12166</v>
      </c>
      <c r="B253">
        <v>1.1682360000000001</v>
      </c>
      <c r="C253">
        <v>1696.9</v>
      </c>
      <c r="D253">
        <v>32.883099999999999</v>
      </c>
      <c r="E253">
        <v>1.9378340000000001E-2</v>
      </c>
      <c r="F253" s="95">
        <f t="shared" si="3"/>
        <v>1</v>
      </c>
      <c r="G253" s="76"/>
      <c r="I253" s="84"/>
    </row>
    <row r="254" spans="1:9" x14ac:dyDescent="0.2">
      <c r="A254">
        <v>11.171670000000001</v>
      </c>
      <c r="B254">
        <v>1.2482310000000001</v>
      </c>
      <c r="C254">
        <v>1696.953</v>
      </c>
      <c r="D254">
        <v>32.587769999999999</v>
      </c>
      <c r="E254">
        <v>1.9203689999999999E-2</v>
      </c>
      <c r="F254" s="95">
        <f t="shared" si="3"/>
        <v>1</v>
      </c>
      <c r="G254" s="76"/>
      <c r="I254" s="84"/>
    </row>
    <row r="255" spans="1:9" x14ac:dyDescent="0.2">
      <c r="A255">
        <v>11.22166</v>
      </c>
      <c r="B255">
        <v>1.3209340000000001</v>
      </c>
      <c r="C255">
        <v>1696.8019999999999</v>
      </c>
      <c r="D255">
        <v>33.110520000000001</v>
      </c>
      <c r="E255">
        <v>1.9513490000000001E-2</v>
      </c>
      <c r="F255" s="95">
        <f t="shared" si="3"/>
        <v>1</v>
      </c>
      <c r="G255" s="76"/>
      <c r="I255" s="84"/>
    </row>
    <row r="256" spans="1:9" x14ac:dyDescent="0.2">
      <c r="A256">
        <v>11.271660000000001</v>
      </c>
      <c r="B256">
        <v>1.4059569999999999</v>
      </c>
      <c r="C256">
        <v>1696.905</v>
      </c>
      <c r="D256">
        <v>32.814239999999998</v>
      </c>
      <c r="E256">
        <v>1.9337699999999999E-2</v>
      </c>
      <c r="F256" s="95">
        <f t="shared" si="3"/>
        <v>1</v>
      </c>
      <c r="G256" s="76"/>
      <c r="I256" s="84"/>
    </row>
    <row r="257" spans="1:9" x14ac:dyDescent="0.2">
      <c r="A257">
        <v>11.32166</v>
      </c>
      <c r="B257">
        <v>1.4959469999999999</v>
      </c>
      <c r="C257">
        <v>1696.796</v>
      </c>
      <c r="D257">
        <v>33.160820000000001</v>
      </c>
      <c r="E257">
        <v>1.95432E-2</v>
      </c>
      <c r="F257" s="95">
        <f t="shared" si="3"/>
        <v>1</v>
      </c>
      <c r="G257" s="76"/>
      <c r="I257" s="84"/>
    </row>
    <row r="258" spans="1:9" x14ac:dyDescent="0.2">
      <c r="A258">
        <v>11.37166</v>
      </c>
      <c r="B258">
        <v>1.5618939999999999</v>
      </c>
      <c r="C258">
        <v>1696.8520000000001</v>
      </c>
      <c r="D258">
        <v>33.005890000000001</v>
      </c>
      <c r="E258">
        <v>1.945125E-2</v>
      </c>
      <c r="F258" s="95">
        <f t="shared" si="3"/>
        <v>2</v>
      </c>
      <c r="G258" s="76"/>
      <c r="I258" s="84"/>
    </row>
    <row r="259" spans="1:9" x14ac:dyDescent="0.2">
      <c r="A259">
        <v>11.421670000000001</v>
      </c>
      <c r="B259">
        <v>1.642395</v>
      </c>
      <c r="C259">
        <v>1696.7239999999999</v>
      </c>
      <c r="D259">
        <v>32.693280000000001</v>
      </c>
      <c r="E259">
        <v>1.9268469999999999E-2</v>
      </c>
      <c r="F259" s="95">
        <f t="shared" si="3"/>
        <v>2</v>
      </c>
      <c r="G259" s="76"/>
      <c r="I259" s="84"/>
    </row>
    <row r="260" spans="1:9" x14ac:dyDescent="0.2">
      <c r="A260">
        <v>11.47166</v>
      </c>
      <c r="B260">
        <v>1.7306839999999999</v>
      </c>
      <c r="C260">
        <v>1696.47</v>
      </c>
      <c r="D260">
        <v>32.479280000000003</v>
      </c>
      <c r="E260">
        <v>1.9145200000000001E-2</v>
      </c>
      <c r="F260" s="95">
        <f t="shared" si="3"/>
        <v>2</v>
      </c>
      <c r="G260" s="76"/>
      <c r="I260" s="84"/>
    </row>
    <row r="261" spans="1:9" x14ac:dyDescent="0.2">
      <c r="A261">
        <v>11.521660000000001</v>
      </c>
      <c r="B261">
        <v>1.8181210000000001</v>
      </c>
      <c r="C261">
        <v>1696.4159999999999</v>
      </c>
      <c r="D261">
        <v>32.749609999999997</v>
      </c>
      <c r="E261">
        <v>1.9305180000000002E-2</v>
      </c>
      <c r="F261" s="95">
        <f t="shared" si="3"/>
        <v>2</v>
      </c>
      <c r="G261" s="76"/>
      <c r="I261" s="84"/>
    </row>
    <row r="262" spans="1:9" x14ac:dyDescent="0.2">
      <c r="A262">
        <v>11.57166</v>
      </c>
      <c r="B262">
        <v>1.9132480000000001</v>
      </c>
      <c r="C262">
        <v>1696.325</v>
      </c>
      <c r="D262">
        <v>32.7179</v>
      </c>
      <c r="E262">
        <v>1.9287519999999999E-2</v>
      </c>
      <c r="F262" s="95">
        <f t="shared" si="3"/>
        <v>2</v>
      </c>
      <c r="G262" s="76"/>
      <c r="I262" s="84"/>
    </row>
    <row r="263" spans="1:9" x14ac:dyDescent="0.2">
      <c r="A263">
        <v>11.62166</v>
      </c>
      <c r="B263">
        <v>1.9864459999999999</v>
      </c>
      <c r="C263">
        <v>1696.248</v>
      </c>
      <c r="D263">
        <v>32.704439999999998</v>
      </c>
      <c r="E263">
        <v>1.9280459999999999E-2</v>
      </c>
      <c r="F263" s="95">
        <f t="shared" si="3"/>
        <v>2</v>
      </c>
      <c r="G263" s="76"/>
      <c r="I263" s="84"/>
    </row>
    <row r="264" spans="1:9" x14ac:dyDescent="0.2">
      <c r="A264">
        <v>11.671670000000001</v>
      </c>
      <c r="B264">
        <v>2.0816539999999999</v>
      </c>
      <c r="C264">
        <v>1696.0440000000001</v>
      </c>
      <c r="D264">
        <v>32.606000000000002</v>
      </c>
      <c r="E264">
        <v>1.9224740000000001E-2</v>
      </c>
      <c r="F264" s="95">
        <f t="shared" si="3"/>
        <v>2</v>
      </c>
      <c r="G264" s="76"/>
      <c r="I264" s="84"/>
    </row>
    <row r="265" spans="1:9" x14ac:dyDescent="0.2">
      <c r="A265">
        <v>11.72166</v>
      </c>
      <c r="B265">
        <v>2.1778759999999999</v>
      </c>
      <c r="C265">
        <v>1695.9090000000001</v>
      </c>
      <c r="D265">
        <v>32.80818</v>
      </c>
      <c r="E265">
        <v>1.934549E-2</v>
      </c>
      <c r="F265" s="95">
        <f t="shared" si="3"/>
        <v>2</v>
      </c>
      <c r="G265" s="76"/>
      <c r="I265" s="84"/>
    </row>
    <row r="266" spans="1:9" x14ac:dyDescent="0.2">
      <c r="A266">
        <v>11.771660000000001</v>
      </c>
      <c r="B266">
        <v>2.2786</v>
      </c>
      <c r="C266">
        <v>1695.8810000000001</v>
      </c>
      <c r="D266">
        <v>32.873669999999997</v>
      </c>
      <c r="E266">
        <v>1.9384419999999999E-2</v>
      </c>
      <c r="F266" s="95">
        <f t="shared" si="3"/>
        <v>2</v>
      </c>
      <c r="G266" s="76"/>
      <c r="I266" s="84"/>
    </row>
    <row r="267" spans="1:9" x14ac:dyDescent="0.2">
      <c r="A267">
        <v>11.82166</v>
      </c>
      <c r="B267">
        <v>2.3627060000000002</v>
      </c>
      <c r="C267">
        <v>1695.7090000000001</v>
      </c>
      <c r="D267">
        <v>32.582459999999998</v>
      </c>
      <c r="E267">
        <v>1.921465E-2</v>
      </c>
      <c r="F267" s="95">
        <f t="shared" si="3"/>
        <v>2</v>
      </c>
      <c r="G267" s="76"/>
      <c r="I267" s="84"/>
    </row>
    <row r="268" spans="1:9" x14ac:dyDescent="0.2">
      <c r="A268">
        <v>11.87166</v>
      </c>
      <c r="B268">
        <v>2.438717</v>
      </c>
      <c r="C268">
        <v>1695.6179999999999</v>
      </c>
      <c r="D268">
        <v>32.463900000000002</v>
      </c>
      <c r="E268">
        <v>1.9145760000000001E-2</v>
      </c>
      <c r="F268" s="95">
        <f t="shared" si="3"/>
        <v>2</v>
      </c>
      <c r="G268" s="76"/>
      <c r="I268" s="84"/>
    </row>
    <row r="269" spans="1:9" x14ac:dyDescent="0.2">
      <c r="A269">
        <v>11.921670000000001</v>
      </c>
      <c r="B269">
        <v>2.5289860000000002</v>
      </c>
      <c r="C269">
        <v>1695.5170000000001</v>
      </c>
      <c r="D269">
        <v>32.533340000000003</v>
      </c>
      <c r="E269">
        <v>1.9187860000000001E-2</v>
      </c>
      <c r="F269" s="95">
        <f t="shared" si="3"/>
        <v>3</v>
      </c>
      <c r="G269" s="76"/>
      <c r="I269" s="84"/>
    </row>
    <row r="270" spans="1:9" x14ac:dyDescent="0.2">
      <c r="A270">
        <v>11.97166</v>
      </c>
      <c r="B270">
        <v>2.6150190000000002</v>
      </c>
      <c r="C270">
        <v>1695.1610000000001</v>
      </c>
      <c r="D270">
        <v>32.604190000000003</v>
      </c>
      <c r="E270">
        <v>1.923368E-2</v>
      </c>
      <c r="F270" s="95">
        <f t="shared" si="3"/>
        <v>3</v>
      </c>
      <c r="G270" s="76"/>
      <c r="I270" s="84"/>
    </row>
    <row r="271" spans="1:9" x14ac:dyDescent="0.2">
      <c r="A271">
        <v>12.021660000000001</v>
      </c>
      <c r="B271">
        <v>2.713076</v>
      </c>
      <c r="C271">
        <v>1695.1859999999999</v>
      </c>
      <c r="D271">
        <v>32.647860000000001</v>
      </c>
      <c r="E271">
        <v>1.9259169999999999E-2</v>
      </c>
      <c r="F271" s="95">
        <f t="shared" si="3"/>
        <v>3</v>
      </c>
      <c r="G271" s="76"/>
      <c r="I271" s="84"/>
    </row>
    <row r="272" spans="1:9" x14ac:dyDescent="0.2">
      <c r="A272">
        <v>12.07166</v>
      </c>
      <c r="B272">
        <v>2.7900160000000001</v>
      </c>
      <c r="C272">
        <v>1694.982</v>
      </c>
      <c r="D272">
        <v>32.433599999999998</v>
      </c>
      <c r="E272">
        <v>1.9135070000000001E-2</v>
      </c>
      <c r="F272" s="95">
        <f t="shared" si="3"/>
        <v>3</v>
      </c>
      <c r="G272" s="76"/>
      <c r="I272" s="84"/>
    </row>
    <row r="273" spans="1:9" x14ac:dyDescent="0.2">
      <c r="A273">
        <v>12.12166</v>
      </c>
      <c r="B273">
        <v>2.8798900000000001</v>
      </c>
      <c r="C273">
        <v>1694.74</v>
      </c>
      <c r="D273">
        <v>32.519300000000001</v>
      </c>
      <c r="E273">
        <v>1.918837E-2</v>
      </c>
      <c r="F273" s="95">
        <f t="shared" si="3"/>
        <v>3</v>
      </c>
      <c r="G273" s="76"/>
      <c r="I273" s="84"/>
    </row>
    <row r="274" spans="1:9" x14ac:dyDescent="0.2">
      <c r="A274">
        <v>12.171670000000001</v>
      </c>
      <c r="B274">
        <v>2.982783</v>
      </c>
      <c r="C274">
        <v>1694.624</v>
      </c>
      <c r="D274">
        <v>32.087020000000003</v>
      </c>
      <c r="E274">
        <v>1.8934599999999999E-2</v>
      </c>
      <c r="F274" s="95">
        <f t="shared" si="3"/>
        <v>3</v>
      </c>
      <c r="G274" s="76"/>
      <c r="I274" s="84"/>
    </row>
    <row r="275" spans="1:9" x14ac:dyDescent="0.2">
      <c r="A275">
        <v>12.22166</v>
      </c>
      <c r="B275">
        <v>3.0679759999999998</v>
      </c>
      <c r="C275">
        <v>1694.519</v>
      </c>
      <c r="D275">
        <v>32.462960000000002</v>
      </c>
      <c r="E275">
        <v>1.915762E-2</v>
      </c>
      <c r="F275" s="95">
        <f t="shared" si="3"/>
        <v>3</v>
      </c>
      <c r="G275" s="76"/>
      <c r="I275" s="84"/>
    </row>
    <row r="276" spans="1:9" x14ac:dyDescent="0.2">
      <c r="A276">
        <v>12.271660000000001</v>
      </c>
      <c r="B276">
        <v>3.153006</v>
      </c>
      <c r="C276">
        <v>1694.635</v>
      </c>
      <c r="D276">
        <v>32.479379999999999</v>
      </c>
      <c r="E276">
        <v>1.9165999999999999E-2</v>
      </c>
      <c r="F276" s="95">
        <f t="shared" si="3"/>
        <v>3</v>
      </c>
      <c r="G276" s="76"/>
      <c r="I276" s="84"/>
    </row>
    <row r="277" spans="1:9" x14ac:dyDescent="0.2">
      <c r="A277">
        <v>12.32166</v>
      </c>
      <c r="B277">
        <v>3.2519900000000002</v>
      </c>
      <c r="C277">
        <v>1694.0889999999999</v>
      </c>
      <c r="D277">
        <v>32.300579999999997</v>
      </c>
      <c r="E277">
        <v>1.9066630000000001E-2</v>
      </c>
      <c r="F277" s="95">
        <f t="shared" si="3"/>
        <v>3</v>
      </c>
      <c r="G277" s="76"/>
      <c r="I277" s="84"/>
    </row>
    <row r="278" spans="1:9" x14ac:dyDescent="0.2">
      <c r="A278">
        <v>12.37166</v>
      </c>
      <c r="B278">
        <v>3.3504139999999998</v>
      </c>
      <c r="C278">
        <v>1694.085</v>
      </c>
      <c r="D278">
        <v>32.381900000000002</v>
      </c>
      <c r="E278">
        <v>1.9114679999999998E-2</v>
      </c>
      <c r="F278" s="95">
        <f t="shared" si="3"/>
        <v>3</v>
      </c>
      <c r="G278" s="76"/>
      <c r="I278" s="84"/>
    </row>
    <row r="279" spans="1:9" x14ac:dyDescent="0.2">
      <c r="A279">
        <v>12.421670000000001</v>
      </c>
      <c r="B279">
        <v>3.4526409999999998</v>
      </c>
      <c r="C279">
        <v>1693.748</v>
      </c>
      <c r="D279">
        <v>32.290950000000002</v>
      </c>
      <c r="E279">
        <v>1.9064790000000002E-2</v>
      </c>
      <c r="F279" s="95">
        <f t="shared" si="3"/>
        <v>3</v>
      </c>
      <c r="G279" s="76"/>
      <c r="I279" s="84"/>
    </row>
    <row r="280" spans="1:9" x14ac:dyDescent="0.2">
      <c r="A280">
        <v>12.47166</v>
      </c>
      <c r="B280">
        <v>3.565226</v>
      </c>
      <c r="C280">
        <v>1693.8</v>
      </c>
      <c r="D280">
        <v>32.459119999999999</v>
      </c>
      <c r="E280">
        <v>1.9163489999999998E-2</v>
      </c>
      <c r="F280" s="95">
        <f t="shared" si="3"/>
        <v>4</v>
      </c>
      <c r="G280" s="76"/>
      <c r="I280" s="84"/>
    </row>
    <row r="281" spans="1:9" x14ac:dyDescent="0.2">
      <c r="A281">
        <v>12.521660000000001</v>
      </c>
      <c r="B281">
        <v>3.67083</v>
      </c>
      <c r="C281">
        <v>1693.5139999999999</v>
      </c>
      <c r="D281">
        <v>32.35754</v>
      </c>
      <c r="E281">
        <v>1.9106749999999999E-2</v>
      </c>
      <c r="F281" s="95">
        <f t="shared" si="3"/>
        <v>4</v>
      </c>
      <c r="G281" s="76"/>
      <c r="I281" s="84"/>
    </row>
    <row r="282" spans="1:9" x14ac:dyDescent="0.2">
      <c r="A282">
        <v>12.57166</v>
      </c>
      <c r="B282">
        <v>3.7368199999999998</v>
      </c>
      <c r="C282">
        <v>1693.182</v>
      </c>
      <c r="D282">
        <v>31.955839999999998</v>
      </c>
      <c r="E282">
        <v>1.8873250000000001E-2</v>
      </c>
      <c r="F282" s="95">
        <f t="shared" si="3"/>
        <v>4</v>
      </c>
      <c r="G282" s="76"/>
      <c r="I282" s="84"/>
    </row>
    <row r="283" spans="1:9" x14ac:dyDescent="0.2">
      <c r="A283">
        <v>12.62166</v>
      </c>
      <c r="B283">
        <v>3.830165</v>
      </c>
      <c r="C283">
        <v>1693.104</v>
      </c>
      <c r="D283">
        <v>32.1068</v>
      </c>
      <c r="E283">
        <v>1.8963279999999999E-2</v>
      </c>
      <c r="F283" s="95">
        <f t="shared" si="3"/>
        <v>4</v>
      </c>
      <c r="G283" s="76"/>
      <c r="I283" s="84"/>
    </row>
    <row r="284" spans="1:9" x14ac:dyDescent="0.2">
      <c r="A284">
        <v>12.67184</v>
      </c>
      <c r="B284">
        <v>3.928668</v>
      </c>
      <c r="C284">
        <v>1693.009</v>
      </c>
      <c r="D284">
        <v>32.654429999999998</v>
      </c>
      <c r="E284">
        <v>1.9287809999999999E-2</v>
      </c>
      <c r="F284" s="95">
        <f t="shared" si="3"/>
        <v>4</v>
      </c>
      <c r="G284" s="76"/>
      <c r="I284" s="84"/>
    </row>
    <row r="285" spans="1:9" x14ac:dyDescent="0.2">
      <c r="A285">
        <v>12.72184</v>
      </c>
      <c r="B285">
        <v>4.0334339999999997</v>
      </c>
      <c r="C285">
        <v>1692.646</v>
      </c>
      <c r="D285">
        <v>31.968900000000001</v>
      </c>
      <c r="E285">
        <v>1.8886940000000001E-2</v>
      </c>
      <c r="F285" s="95">
        <f t="shared" si="3"/>
        <v>4</v>
      </c>
      <c r="G285" s="76"/>
      <c r="I285" s="84"/>
    </row>
    <row r="286" spans="1:9" x14ac:dyDescent="0.2">
      <c r="A286">
        <v>12.771839999999999</v>
      </c>
      <c r="B286">
        <v>4.1246830000000001</v>
      </c>
      <c r="C286">
        <v>1692.4939999999999</v>
      </c>
      <c r="D286">
        <v>32.200229999999998</v>
      </c>
      <c r="E286">
        <v>1.902531E-2</v>
      </c>
      <c r="F286" s="95">
        <f t="shared" si="3"/>
        <v>4</v>
      </c>
      <c r="G286" s="76"/>
      <c r="I286" s="84"/>
    </row>
    <row r="287" spans="1:9" x14ac:dyDescent="0.2">
      <c r="A287">
        <v>12.82184</v>
      </c>
      <c r="B287">
        <v>4.2008780000000003</v>
      </c>
      <c r="C287">
        <v>1692.39</v>
      </c>
      <c r="D287">
        <v>32.329000000000001</v>
      </c>
      <c r="E287">
        <v>1.9102580000000001E-2</v>
      </c>
      <c r="F287" s="95">
        <f t="shared" si="3"/>
        <v>4</v>
      </c>
      <c r="G287" s="76"/>
      <c r="I287" s="84"/>
    </row>
    <row r="288" spans="1:9" x14ac:dyDescent="0.2">
      <c r="A288">
        <v>12.871840000000001</v>
      </c>
      <c r="B288">
        <v>4.3025120000000001</v>
      </c>
      <c r="C288">
        <v>1692.1320000000001</v>
      </c>
      <c r="D288">
        <v>32.151389999999999</v>
      </c>
      <c r="E288">
        <v>1.900052E-2</v>
      </c>
      <c r="F288" s="95">
        <f t="shared" ref="F288:F351" si="4">ROUND(B288,0)</f>
        <v>4</v>
      </c>
      <c r="G288" s="76"/>
      <c r="I288" s="84"/>
    </row>
    <row r="289" spans="1:9" x14ac:dyDescent="0.2">
      <c r="A289">
        <v>12.92183</v>
      </c>
      <c r="B289">
        <v>4.4070869999999998</v>
      </c>
      <c r="C289">
        <v>1691.866</v>
      </c>
      <c r="D289">
        <v>32.084569999999999</v>
      </c>
      <c r="E289">
        <v>1.8964020000000002E-2</v>
      </c>
      <c r="F289" s="95">
        <f t="shared" si="4"/>
        <v>4</v>
      </c>
      <c r="G289" s="76"/>
      <c r="I289" s="84"/>
    </row>
    <row r="290" spans="1:9" x14ac:dyDescent="0.2">
      <c r="A290">
        <v>12.97184</v>
      </c>
      <c r="B290">
        <v>4.5065840000000001</v>
      </c>
      <c r="C290">
        <v>1691.5719999999999</v>
      </c>
      <c r="D290">
        <v>31.969799999999999</v>
      </c>
      <c r="E290">
        <v>1.889946E-2</v>
      </c>
      <c r="F290" s="95">
        <f t="shared" si="4"/>
        <v>5</v>
      </c>
      <c r="G290" s="76"/>
      <c r="I290" s="84"/>
    </row>
    <row r="291" spans="1:9" x14ac:dyDescent="0.2">
      <c r="A291">
        <v>13.021839999999999</v>
      </c>
      <c r="B291">
        <v>4.62765</v>
      </c>
      <c r="C291">
        <v>1691.4849999999999</v>
      </c>
      <c r="D291">
        <v>32.004080000000002</v>
      </c>
      <c r="E291">
        <v>1.8920699999999999E-2</v>
      </c>
      <c r="F291" s="95">
        <f t="shared" si="4"/>
        <v>5</v>
      </c>
      <c r="G291" s="76"/>
      <c r="I291" s="84"/>
    </row>
    <row r="292" spans="1:9" x14ac:dyDescent="0.2">
      <c r="A292">
        <v>13.07184</v>
      </c>
      <c r="B292">
        <v>4.7043100000000004</v>
      </c>
      <c r="C292">
        <v>1691.308</v>
      </c>
      <c r="D292">
        <v>31.880780000000001</v>
      </c>
      <c r="E292">
        <v>1.8849769999999998E-2</v>
      </c>
      <c r="F292" s="95">
        <f t="shared" si="4"/>
        <v>5</v>
      </c>
      <c r="G292" s="76"/>
      <c r="I292" s="84"/>
    </row>
    <row r="293" spans="1:9" x14ac:dyDescent="0.2">
      <c r="A293">
        <v>13.121840000000001</v>
      </c>
      <c r="B293">
        <v>4.8071650000000004</v>
      </c>
      <c r="C293">
        <v>1691.049</v>
      </c>
      <c r="D293">
        <v>31.88682</v>
      </c>
      <c r="E293">
        <v>1.8856230000000002E-2</v>
      </c>
      <c r="F293" s="95">
        <f t="shared" si="4"/>
        <v>5</v>
      </c>
      <c r="G293" s="76"/>
      <c r="I293" s="84"/>
    </row>
    <row r="294" spans="1:9" x14ac:dyDescent="0.2">
      <c r="A294">
        <v>13.17183</v>
      </c>
      <c r="B294">
        <v>4.8991759999999998</v>
      </c>
      <c r="C294">
        <v>1690.7619999999999</v>
      </c>
      <c r="D294">
        <v>32.055880000000002</v>
      </c>
      <c r="E294">
        <v>1.8959440000000001E-2</v>
      </c>
      <c r="F294" s="95">
        <f t="shared" si="4"/>
        <v>5</v>
      </c>
      <c r="G294" s="76"/>
      <c r="I294" s="84"/>
    </row>
    <row r="295" spans="1:9" x14ac:dyDescent="0.2">
      <c r="A295">
        <v>13.22184</v>
      </c>
      <c r="B295">
        <v>5.0027499999999998</v>
      </c>
      <c r="C295">
        <v>1690.635</v>
      </c>
      <c r="D295">
        <v>32.120199999999997</v>
      </c>
      <c r="E295">
        <v>1.8998890000000001E-2</v>
      </c>
      <c r="F295" s="95">
        <f t="shared" si="4"/>
        <v>5</v>
      </c>
      <c r="G295" s="76"/>
      <c r="I295" s="84"/>
    </row>
    <row r="296" spans="1:9" x14ac:dyDescent="0.2">
      <c r="A296">
        <v>13.271839999999999</v>
      </c>
      <c r="B296">
        <v>5.0884029999999996</v>
      </c>
      <c r="C296">
        <v>1690.2239999999999</v>
      </c>
      <c r="D296">
        <v>31.669720000000002</v>
      </c>
      <c r="E296">
        <v>1.8736989999999999E-2</v>
      </c>
      <c r="F296" s="95">
        <f t="shared" si="4"/>
        <v>5</v>
      </c>
      <c r="G296" s="76"/>
      <c r="I296" s="84"/>
    </row>
    <row r="297" spans="1:9" x14ac:dyDescent="0.2">
      <c r="A297">
        <v>13.32184</v>
      </c>
      <c r="B297">
        <v>5.166728</v>
      </c>
      <c r="C297">
        <v>1690.0889999999999</v>
      </c>
      <c r="D297">
        <v>31.807259999999999</v>
      </c>
      <c r="E297">
        <v>1.8819869999999999E-2</v>
      </c>
      <c r="F297" s="95">
        <f t="shared" si="4"/>
        <v>5</v>
      </c>
      <c r="G297" s="76"/>
      <c r="I297" s="84"/>
    </row>
    <row r="298" spans="1:9" x14ac:dyDescent="0.2">
      <c r="A298">
        <v>13.371840000000001</v>
      </c>
      <c r="B298">
        <v>5.2475500000000004</v>
      </c>
      <c r="C298">
        <v>1689.7159999999999</v>
      </c>
      <c r="D298">
        <v>31.953980000000001</v>
      </c>
      <c r="E298">
        <v>1.8910860000000002E-2</v>
      </c>
      <c r="F298" s="95">
        <f t="shared" si="4"/>
        <v>5</v>
      </c>
      <c r="G298" s="76"/>
      <c r="I298" s="84"/>
    </row>
    <row r="299" spans="1:9" x14ac:dyDescent="0.2">
      <c r="A299">
        <v>13.42183</v>
      </c>
      <c r="B299">
        <v>5.3524419999999999</v>
      </c>
      <c r="C299">
        <v>1689.6679999999999</v>
      </c>
      <c r="D299">
        <v>31.749400000000001</v>
      </c>
      <c r="E299">
        <v>1.8790319999999999E-2</v>
      </c>
      <c r="F299" s="95">
        <f t="shared" si="4"/>
        <v>5</v>
      </c>
      <c r="G299" s="76"/>
      <c r="I299" s="84"/>
    </row>
    <row r="300" spans="1:9" x14ac:dyDescent="0.2">
      <c r="A300">
        <v>13.47184</v>
      </c>
      <c r="B300">
        <v>5.4384839999999999</v>
      </c>
      <c r="C300">
        <v>1689.231</v>
      </c>
      <c r="D300">
        <v>31.5975</v>
      </c>
      <c r="E300">
        <v>1.8705260000000001E-2</v>
      </c>
      <c r="F300" s="95">
        <f t="shared" si="4"/>
        <v>5</v>
      </c>
      <c r="G300" s="76"/>
      <c r="I300" s="84"/>
    </row>
    <row r="301" spans="1:9" x14ac:dyDescent="0.2">
      <c r="A301">
        <v>13.521839999999999</v>
      </c>
      <c r="B301">
        <v>5.5516050000000003</v>
      </c>
      <c r="C301">
        <v>1688.828</v>
      </c>
      <c r="D301">
        <v>31.8111</v>
      </c>
      <c r="E301">
        <v>1.8836209999999999E-2</v>
      </c>
      <c r="F301" s="95">
        <f t="shared" si="4"/>
        <v>6</v>
      </c>
      <c r="G301" s="76"/>
      <c r="I301" s="84"/>
    </row>
    <row r="302" spans="1:9" x14ac:dyDescent="0.2">
      <c r="A302">
        <v>13.57184</v>
      </c>
      <c r="B302">
        <v>5.6384059999999998</v>
      </c>
      <c r="C302">
        <v>1688.7660000000001</v>
      </c>
      <c r="D302">
        <v>31.7227</v>
      </c>
      <c r="E302">
        <v>1.8784550000000001E-2</v>
      </c>
      <c r="F302" s="95">
        <f t="shared" si="4"/>
        <v>6</v>
      </c>
      <c r="G302" s="76"/>
      <c r="I302" s="84"/>
    </row>
    <row r="303" spans="1:9" x14ac:dyDescent="0.2">
      <c r="A303">
        <v>13.621840000000001</v>
      </c>
      <c r="B303">
        <v>5.725625</v>
      </c>
      <c r="C303">
        <v>1688.355</v>
      </c>
      <c r="D303">
        <v>31.534330000000001</v>
      </c>
      <c r="E303">
        <v>1.8677539999999999E-2</v>
      </c>
      <c r="F303" s="95">
        <f t="shared" si="4"/>
        <v>6</v>
      </c>
      <c r="G303" s="76"/>
      <c r="I303" s="84"/>
    </row>
    <row r="304" spans="1:9" x14ac:dyDescent="0.2">
      <c r="A304">
        <v>13.67183</v>
      </c>
      <c r="B304">
        <v>5.8297739999999996</v>
      </c>
      <c r="C304">
        <v>1688.078</v>
      </c>
      <c r="D304">
        <v>31.310390000000002</v>
      </c>
      <c r="E304">
        <v>1.8547939999999999E-2</v>
      </c>
      <c r="F304" s="95">
        <f t="shared" si="4"/>
        <v>6</v>
      </c>
      <c r="G304" s="76"/>
      <c r="I304" s="84"/>
    </row>
    <row r="305" spans="1:9" x14ac:dyDescent="0.2">
      <c r="A305">
        <v>13.72184</v>
      </c>
      <c r="B305">
        <v>5.9289800000000001</v>
      </c>
      <c r="C305">
        <v>1687.722</v>
      </c>
      <c r="D305">
        <v>31.63036</v>
      </c>
      <c r="E305">
        <v>1.8741460000000001E-2</v>
      </c>
      <c r="F305" s="95">
        <f t="shared" si="4"/>
        <v>6</v>
      </c>
      <c r="G305" s="76"/>
      <c r="I305" s="84"/>
    </row>
    <row r="306" spans="1:9" x14ac:dyDescent="0.2">
      <c r="A306">
        <v>13.771839999999999</v>
      </c>
      <c r="B306">
        <v>6.0405319999999998</v>
      </c>
      <c r="C306">
        <v>1687.607</v>
      </c>
      <c r="D306">
        <v>31.659770000000002</v>
      </c>
      <c r="E306">
        <v>1.8760160000000001E-2</v>
      </c>
      <c r="F306" s="95">
        <f t="shared" si="4"/>
        <v>6</v>
      </c>
      <c r="G306" s="76"/>
      <c r="I306" s="84"/>
    </row>
    <row r="307" spans="1:9" x14ac:dyDescent="0.2">
      <c r="A307">
        <v>13.82184</v>
      </c>
      <c r="B307">
        <v>6.1136270000000001</v>
      </c>
      <c r="C307">
        <v>1687.2940000000001</v>
      </c>
      <c r="D307">
        <v>31.58859</v>
      </c>
      <c r="E307">
        <v>1.8721450000000001E-2</v>
      </c>
      <c r="F307" s="95">
        <f t="shared" si="4"/>
        <v>6</v>
      </c>
      <c r="G307" s="76"/>
      <c r="I307" s="84"/>
    </row>
    <row r="308" spans="1:9" x14ac:dyDescent="0.2">
      <c r="A308">
        <v>13.871840000000001</v>
      </c>
      <c r="B308">
        <v>6.2070109999999996</v>
      </c>
      <c r="C308">
        <v>1687.171</v>
      </c>
      <c r="D308">
        <v>31.587789999999998</v>
      </c>
      <c r="E308">
        <v>1.8722340000000001E-2</v>
      </c>
      <c r="F308" s="95">
        <f t="shared" si="4"/>
        <v>6</v>
      </c>
      <c r="G308" s="76"/>
      <c r="I308" s="84"/>
    </row>
    <row r="309" spans="1:9" x14ac:dyDescent="0.2">
      <c r="A309">
        <v>13.92183</v>
      </c>
      <c r="B309">
        <v>6.2931819999999998</v>
      </c>
      <c r="C309">
        <v>1686.73</v>
      </c>
      <c r="D309">
        <v>31.467939999999999</v>
      </c>
      <c r="E309">
        <v>1.8656180000000001E-2</v>
      </c>
      <c r="F309" s="95">
        <f t="shared" si="4"/>
        <v>6</v>
      </c>
      <c r="G309" s="76"/>
      <c r="I309" s="84"/>
    </row>
    <row r="310" spans="1:9" x14ac:dyDescent="0.2">
      <c r="A310">
        <v>13.97184</v>
      </c>
      <c r="B310">
        <v>6.3739939999999997</v>
      </c>
      <c r="C310">
        <v>1686.366</v>
      </c>
      <c r="D310">
        <v>31.182749999999999</v>
      </c>
      <c r="E310">
        <v>1.8491090000000002E-2</v>
      </c>
      <c r="F310" s="95">
        <f t="shared" si="4"/>
        <v>6</v>
      </c>
      <c r="G310" s="76"/>
      <c r="I310" s="84"/>
    </row>
    <row r="311" spans="1:9" x14ac:dyDescent="0.2">
      <c r="A311">
        <v>14.021839999999999</v>
      </c>
      <c r="B311">
        <v>6.4795489999999996</v>
      </c>
      <c r="C311">
        <v>1685.9639999999999</v>
      </c>
      <c r="D311">
        <v>31.416799999999999</v>
      </c>
      <c r="E311">
        <v>1.8634319999999999E-2</v>
      </c>
      <c r="F311" s="95">
        <f t="shared" si="4"/>
        <v>6</v>
      </c>
      <c r="G311" s="76"/>
      <c r="I311" s="84"/>
    </row>
    <row r="312" spans="1:9" x14ac:dyDescent="0.2">
      <c r="A312">
        <v>14.07184</v>
      </c>
      <c r="B312">
        <v>6.5862720000000001</v>
      </c>
      <c r="C312">
        <v>1685.5840000000001</v>
      </c>
      <c r="D312">
        <v>31.168620000000001</v>
      </c>
      <c r="E312">
        <v>1.8491299999999999E-2</v>
      </c>
      <c r="F312" s="95">
        <f t="shared" si="4"/>
        <v>7</v>
      </c>
      <c r="G312" s="76"/>
      <c r="I312" s="84"/>
    </row>
    <row r="313" spans="1:9" x14ac:dyDescent="0.2">
      <c r="A313">
        <v>14.121840000000001</v>
      </c>
      <c r="B313">
        <v>6.6932200000000002</v>
      </c>
      <c r="C313">
        <v>1685.3</v>
      </c>
      <c r="D313">
        <v>31.330110000000001</v>
      </c>
      <c r="E313">
        <v>1.8590220000000001E-2</v>
      </c>
      <c r="F313" s="95">
        <f t="shared" si="4"/>
        <v>7</v>
      </c>
      <c r="G313" s="76"/>
      <c r="I313" s="84"/>
    </row>
    <row r="314" spans="1:9" x14ac:dyDescent="0.2">
      <c r="A314">
        <v>14.17183</v>
      </c>
      <c r="B314">
        <v>6.7877840000000003</v>
      </c>
      <c r="C314">
        <v>1684.9469999999999</v>
      </c>
      <c r="D314">
        <v>31.57199</v>
      </c>
      <c r="E314">
        <v>1.873768E-2</v>
      </c>
      <c r="F314" s="95">
        <f t="shared" si="4"/>
        <v>7</v>
      </c>
      <c r="G314" s="76"/>
      <c r="I314" s="84"/>
    </row>
    <row r="315" spans="1:9" x14ac:dyDescent="0.2">
      <c r="A315">
        <v>14.22184</v>
      </c>
      <c r="B315">
        <v>6.8914609999999996</v>
      </c>
      <c r="C315">
        <v>1684.7460000000001</v>
      </c>
      <c r="D315">
        <v>31.304929999999999</v>
      </c>
      <c r="E315">
        <v>1.8581400000000001E-2</v>
      </c>
      <c r="F315" s="95">
        <f t="shared" si="4"/>
        <v>7</v>
      </c>
      <c r="G315" s="76"/>
      <c r="I315" s="84"/>
    </row>
    <row r="316" spans="1:9" x14ac:dyDescent="0.2">
      <c r="A316">
        <v>14.271839999999999</v>
      </c>
      <c r="B316">
        <v>7.0086700000000004</v>
      </c>
      <c r="C316">
        <v>1684.2</v>
      </c>
      <c r="D316">
        <v>31.35726</v>
      </c>
      <c r="E316">
        <v>1.8618490000000001E-2</v>
      </c>
      <c r="F316" s="95">
        <f t="shared" si="4"/>
        <v>7</v>
      </c>
      <c r="G316" s="76"/>
      <c r="I316" s="84"/>
    </row>
    <row r="317" spans="1:9" x14ac:dyDescent="0.2">
      <c r="A317">
        <v>14.32184</v>
      </c>
      <c r="B317">
        <v>7.1015579999999998</v>
      </c>
      <c r="C317">
        <v>1683.8309999999999</v>
      </c>
      <c r="D317">
        <v>31.239350000000002</v>
      </c>
      <c r="E317">
        <v>1.8552539999999999E-2</v>
      </c>
      <c r="F317" s="95">
        <f t="shared" si="4"/>
        <v>7</v>
      </c>
      <c r="G317" s="76"/>
      <c r="I317" s="84"/>
    </row>
    <row r="318" spans="1:9" x14ac:dyDescent="0.2">
      <c r="A318">
        <v>14.371840000000001</v>
      </c>
      <c r="B318">
        <v>7.1969149999999997</v>
      </c>
      <c r="C318">
        <v>1683.615</v>
      </c>
      <c r="D318">
        <v>31.063859999999998</v>
      </c>
      <c r="E318">
        <v>1.8450689999999999E-2</v>
      </c>
      <c r="F318" s="95">
        <f t="shared" si="4"/>
        <v>7</v>
      </c>
      <c r="G318" s="76"/>
      <c r="I318" s="84"/>
    </row>
    <row r="319" spans="1:9" x14ac:dyDescent="0.2">
      <c r="A319">
        <v>14.42183</v>
      </c>
      <c r="B319">
        <v>7.3132989999999998</v>
      </c>
      <c r="C319">
        <v>1683.2940000000001</v>
      </c>
      <c r="D319">
        <v>31.119060000000001</v>
      </c>
      <c r="E319">
        <v>1.8487E-2</v>
      </c>
      <c r="F319" s="95">
        <f t="shared" si="4"/>
        <v>7</v>
      </c>
      <c r="G319" s="76"/>
      <c r="I319" s="84"/>
    </row>
    <row r="320" spans="1:9" x14ac:dyDescent="0.2">
      <c r="A320">
        <v>14.47184</v>
      </c>
      <c r="B320">
        <v>7.3578000000000001</v>
      </c>
      <c r="C320">
        <v>1682.8209999999999</v>
      </c>
      <c r="D320">
        <v>31.35378</v>
      </c>
      <c r="E320">
        <v>1.8631680000000001E-2</v>
      </c>
      <c r="F320" s="95">
        <f t="shared" si="4"/>
        <v>7</v>
      </c>
      <c r="G320" s="76"/>
      <c r="I320" s="84"/>
    </row>
    <row r="321" spans="1:9" x14ac:dyDescent="0.2">
      <c r="A321">
        <v>14.521839999999999</v>
      </c>
      <c r="B321">
        <v>7.4584659999999996</v>
      </c>
      <c r="C321">
        <v>1682.5429999999999</v>
      </c>
      <c r="D321">
        <v>30.88186</v>
      </c>
      <c r="E321">
        <v>1.8354280000000001E-2</v>
      </c>
      <c r="F321" s="95">
        <f t="shared" si="4"/>
        <v>7</v>
      </c>
      <c r="G321" s="76"/>
      <c r="I321" s="84"/>
    </row>
    <row r="322" spans="1:9" x14ac:dyDescent="0.2">
      <c r="A322">
        <v>14.57184</v>
      </c>
      <c r="B322">
        <v>7.580292</v>
      </c>
      <c r="C322">
        <v>1682.0530000000001</v>
      </c>
      <c r="D322">
        <v>31.02994</v>
      </c>
      <c r="E322">
        <v>1.8447660000000001E-2</v>
      </c>
      <c r="F322" s="95">
        <f t="shared" si="4"/>
        <v>8</v>
      </c>
      <c r="G322" s="76"/>
      <c r="I322" s="84"/>
    </row>
    <row r="323" spans="1:9" x14ac:dyDescent="0.2">
      <c r="A323">
        <v>14.621840000000001</v>
      </c>
      <c r="B323">
        <v>7.6146969999999996</v>
      </c>
      <c r="C323">
        <v>1681.93</v>
      </c>
      <c r="D323">
        <v>31.137280000000001</v>
      </c>
      <c r="E323">
        <v>1.8512830000000001E-2</v>
      </c>
      <c r="F323" s="95">
        <f t="shared" si="4"/>
        <v>8</v>
      </c>
      <c r="G323" s="76"/>
      <c r="I323" s="84"/>
    </row>
    <row r="324" spans="1:9" x14ac:dyDescent="0.2">
      <c r="A324">
        <v>14.67183</v>
      </c>
      <c r="B324">
        <v>7.7764259999999998</v>
      </c>
      <c r="C324">
        <v>1681.28</v>
      </c>
      <c r="D324">
        <v>30.926860000000001</v>
      </c>
      <c r="E324">
        <v>1.8394839999999999E-2</v>
      </c>
      <c r="F324" s="95">
        <f t="shared" si="4"/>
        <v>8</v>
      </c>
      <c r="G324" s="76"/>
      <c r="I324" s="84"/>
    </row>
    <row r="325" spans="1:9" x14ac:dyDescent="0.2">
      <c r="A325">
        <v>14.72184</v>
      </c>
      <c r="B325">
        <v>7.8302149999999999</v>
      </c>
      <c r="C325">
        <v>1680.85</v>
      </c>
      <c r="D325">
        <v>30.958300000000001</v>
      </c>
      <c r="E325">
        <v>1.8418239999999999E-2</v>
      </c>
      <c r="F325" s="95">
        <f t="shared" si="4"/>
        <v>8</v>
      </c>
      <c r="G325" s="76"/>
      <c r="I325" s="84"/>
    </row>
    <row r="326" spans="1:9" x14ac:dyDescent="0.2">
      <c r="A326">
        <v>14.771839999999999</v>
      </c>
      <c r="B326">
        <v>7.9600850000000003</v>
      </c>
      <c r="C326">
        <v>1680.46</v>
      </c>
      <c r="D326">
        <v>31.088650000000001</v>
      </c>
      <c r="E326">
        <v>1.8500079999999999E-2</v>
      </c>
      <c r="F326" s="95">
        <f t="shared" si="4"/>
        <v>8</v>
      </c>
      <c r="G326" s="76"/>
      <c r="I326" s="84"/>
    </row>
    <row r="327" spans="1:9" x14ac:dyDescent="0.2">
      <c r="A327">
        <v>14.82184</v>
      </c>
      <c r="B327">
        <v>8.0111659999999993</v>
      </c>
      <c r="C327">
        <v>1679.941</v>
      </c>
      <c r="D327">
        <v>31.098289999999999</v>
      </c>
      <c r="E327">
        <v>1.851154E-2</v>
      </c>
      <c r="F327" s="95">
        <f t="shared" si="4"/>
        <v>8</v>
      </c>
      <c r="G327" s="76"/>
      <c r="I327" s="84"/>
    </row>
    <row r="328" spans="1:9" x14ac:dyDescent="0.2">
      <c r="A328">
        <v>14.871840000000001</v>
      </c>
      <c r="B328">
        <v>8.123443</v>
      </c>
      <c r="C328">
        <v>1679.9069999999999</v>
      </c>
      <c r="D328">
        <v>31.20288</v>
      </c>
      <c r="E328">
        <v>1.8574159999999999E-2</v>
      </c>
      <c r="F328" s="95">
        <f t="shared" si="4"/>
        <v>8</v>
      </c>
      <c r="G328" s="76"/>
      <c r="I328" s="84"/>
    </row>
    <row r="329" spans="1:9" x14ac:dyDescent="0.2">
      <c r="A329">
        <v>14.92183</v>
      </c>
      <c r="B329">
        <v>8.2028599999999994</v>
      </c>
      <c r="C329">
        <v>1679.1769999999999</v>
      </c>
      <c r="D329">
        <v>30.700520000000001</v>
      </c>
      <c r="E329">
        <v>1.828308E-2</v>
      </c>
      <c r="F329" s="95">
        <f t="shared" si="4"/>
        <v>8</v>
      </c>
      <c r="G329" s="76"/>
      <c r="I329" s="84"/>
    </row>
    <row r="330" spans="1:9" x14ac:dyDescent="0.2">
      <c r="A330">
        <v>14.97184</v>
      </c>
      <c r="B330">
        <v>8.3151759999999992</v>
      </c>
      <c r="C330">
        <v>1678.874</v>
      </c>
      <c r="D330">
        <v>30.758579999999998</v>
      </c>
      <c r="E330">
        <v>1.8320969999999999E-2</v>
      </c>
      <c r="F330" s="95">
        <f t="shared" si="4"/>
        <v>8</v>
      </c>
      <c r="G330" s="76"/>
      <c r="I330" s="84"/>
    </row>
    <row r="331" spans="1:9" x14ac:dyDescent="0.2">
      <c r="A331">
        <v>15.021839999999999</v>
      </c>
      <c r="B331">
        <v>8.3999699999999997</v>
      </c>
      <c r="C331">
        <v>1678.415</v>
      </c>
      <c r="D331">
        <v>30.455819999999999</v>
      </c>
      <c r="E331">
        <v>1.8145580000000001E-2</v>
      </c>
      <c r="F331" s="95">
        <f t="shared" si="4"/>
        <v>8</v>
      </c>
      <c r="G331" s="76"/>
      <c r="I331" s="84"/>
    </row>
    <row r="332" spans="1:9" x14ac:dyDescent="0.2">
      <c r="A332">
        <v>15.07184</v>
      </c>
      <c r="B332">
        <v>8.531371</v>
      </c>
      <c r="C332">
        <v>1677.886</v>
      </c>
      <c r="D332">
        <v>30.82856</v>
      </c>
      <c r="E332">
        <v>1.837345E-2</v>
      </c>
      <c r="F332" s="95">
        <f t="shared" si="4"/>
        <v>9</v>
      </c>
      <c r="G332" s="76"/>
      <c r="I332" s="84"/>
    </row>
    <row r="333" spans="1:9" x14ac:dyDescent="0.2">
      <c r="A333">
        <v>15.121840000000001</v>
      </c>
      <c r="B333">
        <v>8.598789</v>
      </c>
      <c r="C333">
        <v>1677.3430000000001</v>
      </c>
      <c r="D333">
        <v>30.848120000000002</v>
      </c>
      <c r="E333">
        <v>1.8391060000000001E-2</v>
      </c>
      <c r="F333" s="95">
        <f t="shared" si="4"/>
        <v>9</v>
      </c>
      <c r="G333" s="76"/>
      <c r="I333" s="84"/>
    </row>
    <row r="334" spans="1:9" x14ac:dyDescent="0.2">
      <c r="A334">
        <v>15.171939999999999</v>
      </c>
      <c r="B334">
        <v>8.6628600000000002</v>
      </c>
      <c r="C334">
        <v>1677.066</v>
      </c>
      <c r="D334">
        <v>30.841760000000001</v>
      </c>
      <c r="E334">
        <v>1.839031E-2</v>
      </c>
      <c r="F334" s="95">
        <f t="shared" si="4"/>
        <v>9</v>
      </c>
      <c r="G334" s="76"/>
      <c r="I334" s="84"/>
    </row>
    <row r="335" spans="1:9" x14ac:dyDescent="0.2">
      <c r="A335">
        <v>15.222</v>
      </c>
      <c r="B335">
        <v>8.8230799999999991</v>
      </c>
      <c r="C335">
        <v>1676.6110000000001</v>
      </c>
      <c r="D335">
        <v>30.946370000000002</v>
      </c>
      <c r="E335">
        <v>1.84577E-2</v>
      </c>
      <c r="F335" s="95">
        <f t="shared" si="4"/>
        <v>9</v>
      </c>
      <c r="G335" s="76"/>
      <c r="I335" s="84"/>
    </row>
    <row r="336" spans="1:9" x14ac:dyDescent="0.2">
      <c r="A336">
        <v>15.272</v>
      </c>
      <c r="B336">
        <v>8.8667300000000004</v>
      </c>
      <c r="C336">
        <v>1675.9659999999999</v>
      </c>
      <c r="D336">
        <v>30.35285</v>
      </c>
      <c r="E336">
        <v>1.8110660000000001E-2</v>
      </c>
      <c r="F336" s="95">
        <f t="shared" si="4"/>
        <v>9</v>
      </c>
      <c r="G336" s="76"/>
      <c r="I336" s="84"/>
    </row>
    <row r="337" spans="1:9" x14ac:dyDescent="0.2">
      <c r="A337">
        <v>15.321999999999999</v>
      </c>
      <c r="B337">
        <v>8.9829880000000006</v>
      </c>
      <c r="C337">
        <v>1675.4749999999999</v>
      </c>
      <c r="D337">
        <v>30.708960000000001</v>
      </c>
      <c r="E337">
        <v>1.8328520000000001E-2</v>
      </c>
      <c r="F337" s="95">
        <f t="shared" si="4"/>
        <v>9</v>
      </c>
      <c r="G337" s="76"/>
      <c r="I337" s="84"/>
    </row>
    <row r="338" spans="1:9" x14ac:dyDescent="0.2">
      <c r="A338">
        <v>15.372</v>
      </c>
      <c r="B338">
        <v>9.1057989999999993</v>
      </c>
      <c r="C338">
        <v>1674.9480000000001</v>
      </c>
      <c r="D338">
        <v>30.818300000000001</v>
      </c>
      <c r="E338">
        <v>1.8399550000000001E-2</v>
      </c>
      <c r="F338" s="95">
        <f t="shared" si="4"/>
        <v>9</v>
      </c>
      <c r="G338" s="76"/>
      <c r="I338" s="84"/>
    </row>
    <row r="339" spans="1:9" x14ac:dyDescent="0.2">
      <c r="A339">
        <v>15.422000000000001</v>
      </c>
      <c r="B339">
        <v>9.1871779999999994</v>
      </c>
      <c r="C339">
        <v>1674.6110000000001</v>
      </c>
      <c r="D339">
        <v>30.413019999999999</v>
      </c>
      <c r="E339">
        <v>1.816125E-2</v>
      </c>
      <c r="F339" s="95">
        <f t="shared" si="4"/>
        <v>9</v>
      </c>
      <c r="G339" s="76"/>
      <c r="I339" s="84"/>
    </row>
    <row r="340" spans="1:9" x14ac:dyDescent="0.2">
      <c r="A340">
        <v>15.472</v>
      </c>
      <c r="B340">
        <v>9.2808320000000002</v>
      </c>
      <c r="C340">
        <v>1673.8710000000001</v>
      </c>
      <c r="D340">
        <v>30.316649999999999</v>
      </c>
      <c r="E340">
        <v>1.8111700000000001E-2</v>
      </c>
      <c r="F340" s="95">
        <f t="shared" si="4"/>
        <v>9</v>
      </c>
      <c r="G340" s="76"/>
      <c r="I340" s="84"/>
    </row>
    <row r="341" spans="1:9" x14ac:dyDescent="0.2">
      <c r="A341">
        <v>15.522</v>
      </c>
      <c r="B341">
        <v>9.2898560000000003</v>
      </c>
      <c r="C341">
        <v>1673.5239999999999</v>
      </c>
      <c r="D341">
        <v>30.38053</v>
      </c>
      <c r="E341">
        <v>1.8153619999999999E-2</v>
      </c>
      <c r="F341" s="95">
        <f t="shared" si="4"/>
        <v>9</v>
      </c>
      <c r="G341" s="76"/>
      <c r="I341" s="84"/>
    </row>
    <row r="342" spans="1:9" x14ac:dyDescent="0.2">
      <c r="A342">
        <v>15.571999999999999</v>
      </c>
      <c r="B342">
        <v>9.4770280000000007</v>
      </c>
      <c r="C342">
        <v>1672.941</v>
      </c>
      <c r="D342">
        <v>30.72926</v>
      </c>
      <c r="E342">
        <v>1.8368410000000002E-2</v>
      </c>
      <c r="F342" s="95">
        <f t="shared" si="4"/>
        <v>9</v>
      </c>
      <c r="G342" s="76"/>
      <c r="I342" s="84"/>
    </row>
    <row r="343" spans="1:9" x14ac:dyDescent="0.2">
      <c r="A343">
        <v>15.622</v>
      </c>
      <c r="B343">
        <v>9.5192859999999992</v>
      </c>
      <c r="C343">
        <v>1672.44</v>
      </c>
      <c r="D343">
        <v>30.7422</v>
      </c>
      <c r="E343">
        <v>1.8381640000000001E-2</v>
      </c>
      <c r="F343" s="95">
        <f t="shared" si="4"/>
        <v>10</v>
      </c>
      <c r="G343" s="76"/>
      <c r="I343" s="84"/>
    </row>
    <row r="344" spans="1:9" x14ac:dyDescent="0.2">
      <c r="A344">
        <v>15.672000000000001</v>
      </c>
      <c r="B344">
        <v>9.6637699999999995</v>
      </c>
      <c r="C344">
        <v>1671.8040000000001</v>
      </c>
      <c r="D344">
        <v>30.53302</v>
      </c>
      <c r="E344">
        <v>1.826351E-2</v>
      </c>
      <c r="F344" s="95">
        <f t="shared" si="4"/>
        <v>10</v>
      </c>
      <c r="G344" s="76"/>
      <c r="I344" s="84"/>
    </row>
    <row r="345" spans="1:9" x14ac:dyDescent="0.2">
      <c r="A345">
        <v>15.722</v>
      </c>
      <c r="B345">
        <v>9.8154179999999993</v>
      </c>
      <c r="C345">
        <v>1671.347</v>
      </c>
      <c r="D345">
        <v>30.382069999999999</v>
      </c>
      <c r="E345">
        <v>1.817819E-2</v>
      </c>
      <c r="F345" s="95">
        <f t="shared" si="4"/>
        <v>10</v>
      </c>
      <c r="G345" s="76"/>
      <c r="I345" s="84"/>
    </row>
    <row r="346" spans="1:9" x14ac:dyDescent="0.2">
      <c r="A346">
        <v>15.772</v>
      </c>
      <c r="B346">
        <v>9.9325620000000008</v>
      </c>
      <c r="C346">
        <v>1670.694</v>
      </c>
      <c r="D346">
        <v>30.360959999999999</v>
      </c>
      <c r="E346">
        <v>1.8172669999999998E-2</v>
      </c>
      <c r="F346" s="95">
        <f t="shared" si="4"/>
        <v>10</v>
      </c>
      <c r="G346" s="76"/>
      <c r="I346" s="84"/>
    </row>
    <row r="347" spans="1:9" x14ac:dyDescent="0.2">
      <c r="A347">
        <v>15.821999999999999</v>
      </c>
      <c r="B347">
        <v>10.059530000000001</v>
      </c>
      <c r="C347">
        <v>1670.2339999999999</v>
      </c>
      <c r="D347">
        <v>30.422319999999999</v>
      </c>
      <c r="E347">
        <v>1.821441E-2</v>
      </c>
      <c r="F347" s="95">
        <f t="shared" si="4"/>
        <v>10</v>
      </c>
      <c r="G347" s="76"/>
      <c r="I347" s="84"/>
    </row>
    <row r="348" spans="1:9" x14ac:dyDescent="0.2">
      <c r="A348">
        <v>15.872</v>
      </c>
      <c r="B348">
        <v>10.158609999999999</v>
      </c>
      <c r="C348">
        <v>1669.7809999999999</v>
      </c>
      <c r="D348">
        <v>30.351379999999999</v>
      </c>
      <c r="E348">
        <v>1.817686E-2</v>
      </c>
      <c r="F348" s="95">
        <f t="shared" si="4"/>
        <v>10</v>
      </c>
      <c r="G348" s="76"/>
      <c r="I348" s="84"/>
    </row>
    <row r="349" spans="1:9" x14ac:dyDescent="0.2">
      <c r="A349">
        <v>15.922000000000001</v>
      </c>
      <c r="B349">
        <v>10.332179999999999</v>
      </c>
      <c r="C349">
        <v>1669.2190000000001</v>
      </c>
      <c r="D349">
        <v>30.352499999999999</v>
      </c>
      <c r="E349">
        <v>1.8183660000000001E-2</v>
      </c>
      <c r="F349" s="95">
        <f t="shared" si="4"/>
        <v>10</v>
      </c>
      <c r="G349" s="76"/>
      <c r="I349" s="84"/>
    </row>
    <row r="350" spans="1:9" x14ac:dyDescent="0.2">
      <c r="A350">
        <v>15.972</v>
      </c>
      <c r="B350">
        <v>10.44304</v>
      </c>
      <c r="C350">
        <v>1668.6780000000001</v>
      </c>
      <c r="D350">
        <v>30.294799999999999</v>
      </c>
      <c r="E350">
        <v>1.8154969999999999E-2</v>
      </c>
      <c r="F350" s="95">
        <f t="shared" si="4"/>
        <v>10</v>
      </c>
      <c r="G350" s="76"/>
      <c r="I350" s="84"/>
    </row>
    <row r="351" spans="1:9" x14ac:dyDescent="0.2">
      <c r="A351">
        <v>16.021999999999998</v>
      </c>
      <c r="B351">
        <v>10.55893</v>
      </c>
      <c r="C351">
        <v>1668.154</v>
      </c>
      <c r="D351">
        <v>30.311</v>
      </c>
      <c r="E351">
        <v>1.817038E-2</v>
      </c>
      <c r="F351" s="95">
        <f t="shared" si="4"/>
        <v>11</v>
      </c>
      <c r="G351" s="76"/>
      <c r="I351" s="84"/>
    </row>
    <row r="352" spans="1:9" x14ac:dyDescent="0.2">
      <c r="A352">
        <v>16.071999999999999</v>
      </c>
      <c r="B352">
        <v>10.68951</v>
      </c>
      <c r="C352">
        <v>1667.654</v>
      </c>
      <c r="D352">
        <v>30.204599999999999</v>
      </c>
      <c r="E352">
        <v>1.8112030000000001E-2</v>
      </c>
      <c r="F352" s="95">
        <f t="shared" ref="F352:F415" si="5">ROUND(B352,0)</f>
        <v>11</v>
      </c>
      <c r="G352" s="76"/>
      <c r="I352" s="84"/>
    </row>
    <row r="353" spans="1:9" x14ac:dyDescent="0.2">
      <c r="A353">
        <v>16.122</v>
      </c>
      <c r="B353">
        <v>10.82464</v>
      </c>
      <c r="C353">
        <v>1667.0340000000001</v>
      </c>
      <c r="D353">
        <v>30.148289999999999</v>
      </c>
      <c r="E353">
        <v>1.8084989999999999E-2</v>
      </c>
      <c r="F353" s="95">
        <f t="shared" si="5"/>
        <v>11</v>
      </c>
      <c r="G353" s="76"/>
      <c r="I353" s="84"/>
    </row>
    <row r="354" spans="1:9" x14ac:dyDescent="0.2">
      <c r="A354">
        <v>16.172000000000001</v>
      </c>
      <c r="B354">
        <v>10.915010000000001</v>
      </c>
      <c r="C354">
        <v>1666.6120000000001</v>
      </c>
      <c r="D354">
        <v>30.2377</v>
      </c>
      <c r="E354">
        <v>1.814321E-2</v>
      </c>
      <c r="F354" s="95">
        <f t="shared" si="5"/>
        <v>11</v>
      </c>
      <c r="G354" s="76"/>
      <c r="I354" s="84"/>
    </row>
    <row r="355" spans="1:9" x14ac:dyDescent="0.2">
      <c r="A355">
        <v>16.222000000000001</v>
      </c>
      <c r="B355">
        <v>11.04683</v>
      </c>
      <c r="C355">
        <v>1666.14</v>
      </c>
      <c r="D355">
        <v>30.036210000000001</v>
      </c>
      <c r="E355">
        <v>1.8027419999999999E-2</v>
      </c>
      <c r="F355" s="95">
        <f t="shared" si="5"/>
        <v>11</v>
      </c>
      <c r="G355" s="76"/>
      <c r="I355" s="84"/>
    </row>
    <row r="356" spans="1:9" x14ac:dyDescent="0.2">
      <c r="A356">
        <v>16.271999999999998</v>
      </c>
      <c r="B356">
        <v>11.127739999999999</v>
      </c>
      <c r="C356">
        <v>1665.5820000000001</v>
      </c>
      <c r="D356">
        <v>29.996590000000001</v>
      </c>
      <c r="E356">
        <v>1.8009669999999998E-2</v>
      </c>
      <c r="F356" s="95">
        <f t="shared" si="5"/>
        <v>11</v>
      </c>
      <c r="G356" s="76"/>
      <c r="I356" s="84"/>
    </row>
    <row r="357" spans="1:9" x14ac:dyDescent="0.2">
      <c r="A357">
        <v>16.321999999999999</v>
      </c>
      <c r="B357">
        <v>11.277240000000001</v>
      </c>
      <c r="C357">
        <v>1665.154</v>
      </c>
      <c r="D357">
        <v>30.09226</v>
      </c>
      <c r="E357">
        <v>1.8071750000000001E-2</v>
      </c>
      <c r="F357" s="95">
        <f t="shared" si="5"/>
        <v>11</v>
      </c>
      <c r="G357" s="76"/>
      <c r="I357" s="84"/>
    </row>
    <row r="358" spans="1:9" x14ac:dyDescent="0.2">
      <c r="A358">
        <v>16.372</v>
      </c>
      <c r="B358">
        <v>11.339270000000001</v>
      </c>
      <c r="C358">
        <v>1664.6120000000001</v>
      </c>
      <c r="D358">
        <v>29.839230000000001</v>
      </c>
      <c r="E358">
        <v>1.792564E-2</v>
      </c>
      <c r="F358" s="95">
        <f t="shared" si="5"/>
        <v>11</v>
      </c>
      <c r="G358" s="76"/>
      <c r="I358" s="84"/>
    </row>
    <row r="359" spans="1:9" x14ac:dyDescent="0.2">
      <c r="A359">
        <v>16.422000000000001</v>
      </c>
      <c r="B359">
        <v>11.50859</v>
      </c>
      <c r="C359">
        <v>1663.9949999999999</v>
      </c>
      <c r="D359">
        <v>29.973549999999999</v>
      </c>
      <c r="E359">
        <v>1.8013000000000001E-2</v>
      </c>
      <c r="F359" s="95">
        <f t="shared" si="5"/>
        <v>12</v>
      </c>
      <c r="G359" s="76"/>
      <c r="I359" s="84"/>
    </row>
    <row r="360" spans="1:9" x14ac:dyDescent="0.2">
      <c r="A360">
        <v>16.472000000000001</v>
      </c>
      <c r="B360">
        <v>11.57629</v>
      </c>
      <c r="C360">
        <v>1663.538</v>
      </c>
      <c r="D360">
        <v>30.03078</v>
      </c>
      <c r="E360">
        <v>1.805236E-2</v>
      </c>
      <c r="F360" s="95">
        <f t="shared" si="5"/>
        <v>12</v>
      </c>
      <c r="G360" s="76"/>
      <c r="I360" s="84"/>
    </row>
    <row r="361" spans="1:9" x14ac:dyDescent="0.2">
      <c r="A361">
        <v>16.521999999999998</v>
      </c>
      <c r="B361">
        <v>11.713039999999999</v>
      </c>
      <c r="C361">
        <v>1663.1120000000001</v>
      </c>
      <c r="D361">
        <v>29.98892</v>
      </c>
      <c r="E361">
        <v>1.8031800000000001E-2</v>
      </c>
      <c r="F361" s="95">
        <f t="shared" si="5"/>
        <v>12</v>
      </c>
      <c r="G361" s="76"/>
      <c r="I361" s="84"/>
    </row>
    <row r="362" spans="1:9" x14ac:dyDescent="0.2">
      <c r="A362">
        <v>16.571999999999999</v>
      </c>
      <c r="B362">
        <v>11.80396</v>
      </c>
      <c r="C362">
        <v>1662.461</v>
      </c>
      <c r="D362">
        <v>29.800059999999998</v>
      </c>
      <c r="E362">
        <v>1.7925259999999998E-2</v>
      </c>
      <c r="F362" s="95">
        <f t="shared" si="5"/>
        <v>12</v>
      </c>
      <c r="G362" s="76"/>
      <c r="I362" s="84"/>
    </row>
    <row r="363" spans="1:9" x14ac:dyDescent="0.2">
      <c r="A363">
        <v>16.622</v>
      </c>
      <c r="B363">
        <v>11.92614</v>
      </c>
      <c r="C363">
        <v>1661.922</v>
      </c>
      <c r="D363">
        <v>29.791399999999999</v>
      </c>
      <c r="E363">
        <v>1.792587E-2</v>
      </c>
      <c r="F363" s="95">
        <f t="shared" si="5"/>
        <v>12</v>
      </c>
      <c r="G363" s="76"/>
      <c r="I363" s="84"/>
    </row>
    <row r="364" spans="1:9" x14ac:dyDescent="0.2">
      <c r="A364">
        <v>16.672000000000001</v>
      </c>
      <c r="B364">
        <v>12.02697</v>
      </c>
      <c r="C364">
        <v>1661.4749999999999</v>
      </c>
      <c r="D364">
        <v>29.857299999999999</v>
      </c>
      <c r="E364">
        <v>1.797035E-2</v>
      </c>
      <c r="F364" s="95">
        <f t="shared" si="5"/>
        <v>12</v>
      </c>
      <c r="G364" s="76"/>
      <c r="I364" s="84"/>
    </row>
    <row r="365" spans="1:9" x14ac:dyDescent="0.2">
      <c r="A365">
        <v>16.722000000000001</v>
      </c>
      <c r="B365">
        <v>12.1152</v>
      </c>
      <c r="C365">
        <v>1660.85</v>
      </c>
      <c r="D365">
        <v>29.766929999999999</v>
      </c>
      <c r="E365">
        <v>1.79227E-2</v>
      </c>
      <c r="F365" s="95">
        <f t="shared" si="5"/>
        <v>12</v>
      </c>
      <c r="G365" s="76"/>
      <c r="I365" s="84"/>
    </row>
    <row r="366" spans="1:9" x14ac:dyDescent="0.2">
      <c r="A366">
        <v>16.771999999999998</v>
      </c>
      <c r="B366">
        <v>12.2219</v>
      </c>
      <c r="C366">
        <v>1660.3050000000001</v>
      </c>
      <c r="D366">
        <v>29.749040000000001</v>
      </c>
      <c r="E366">
        <v>1.7917809999999999E-2</v>
      </c>
      <c r="F366" s="95">
        <f t="shared" si="5"/>
        <v>12</v>
      </c>
      <c r="G366" s="76"/>
      <c r="I366" s="84"/>
    </row>
    <row r="367" spans="1:9" x14ac:dyDescent="0.2">
      <c r="A367">
        <v>16.821999999999999</v>
      </c>
      <c r="B367">
        <v>12.323539999999999</v>
      </c>
      <c r="C367">
        <v>1659.8510000000001</v>
      </c>
      <c r="D367">
        <v>29.860309999999998</v>
      </c>
      <c r="E367">
        <v>1.7989749999999999E-2</v>
      </c>
      <c r="F367" s="95">
        <f t="shared" si="5"/>
        <v>12</v>
      </c>
      <c r="G367" s="76"/>
      <c r="I367" s="84"/>
    </row>
    <row r="368" spans="1:9" x14ac:dyDescent="0.2">
      <c r="A368">
        <v>16.872</v>
      </c>
      <c r="B368">
        <v>12.43582</v>
      </c>
      <c r="C368">
        <v>1659.269</v>
      </c>
      <c r="D368">
        <v>29.73959</v>
      </c>
      <c r="E368">
        <v>1.79233E-2</v>
      </c>
      <c r="F368" s="95">
        <f t="shared" si="5"/>
        <v>12</v>
      </c>
      <c r="G368" s="76"/>
      <c r="I368" s="84"/>
    </row>
    <row r="369" spans="1:9" x14ac:dyDescent="0.2">
      <c r="A369">
        <v>16.922000000000001</v>
      </c>
      <c r="B369">
        <v>12.52468</v>
      </c>
      <c r="C369">
        <v>1658.778</v>
      </c>
      <c r="D369">
        <v>29.681640000000002</v>
      </c>
      <c r="E369">
        <v>1.7893679999999999E-2</v>
      </c>
      <c r="F369" s="95">
        <f t="shared" si="5"/>
        <v>13</v>
      </c>
      <c r="G369" s="76"/>
      <c r="I369" s="84"/>
    </row>
    <row r="370" spans="1:9" x14ac:dyDescent="0.2">
      <c r="A370">
        <v>16.972000000000001</v>
      </c>
      <c r="B370">
        <v>12.62627</v>
      </c>
      <c r="C370">
        <v>1658.239</v>
      </c>
      <c r="D370">
        <v>29.784220000000001</v>
      </c>
      <c r="E370">
        <v>1.7961359999999999E-2</v>
      </c>
      <c r="F370" s="95">
        <f t="shared" si="5"/>
        <v>13</v>
      </c>
      <c r="G370" s="76"/>
      <c r="I370" s="84"/>
    </row>
    <row r="371" spans="1:9" x14ac:dyDescent="0.2">
      <c r="A371">
        <v>17.021999999999998</v>
      </c>
      <c r="B371">
        <v>12.73114</v>
      </c>
      <c r="C371">
        <v>1657.5219999999999</v>
      </c>
      <c r="D371">
        <v>29.627960000000002</v>
      </c>
      <c r="E371">
        <v>1.7874850000000001E-2</v>
      </c>
      <c r="F371" s="95">
        <f t="shared" si="5"/>
        <v>13</v>
      </c>
      <c r="G371" s="76"/>
      <c r="I371" s="84"/>
    </row>
    <row r="372" spans="1:9" x14ac:dyDescent="0.2">
      <c r="A372">
        <v>17.071999999999999</v>
      </c>
      <c r="B372">
        <v>12.810460000000001</v>
      </c>
      <c r="C372">
        <v>1657.1890000000001</v>
      </c>
      <c r="D372">
        <v>29.576709999999999</v>
      </c>
      <c r="E372">
        <v>1.7847519999999999E-2</v>
      </c>
      <c r="F372" s="95">
        <f t="shared" si="5"/>
        <v>13</v>
      </c>
      <c r="G372" s="76"/>
      <c r="I372" s="84"/>
    </row>
    <row r="373" spans="1:9" x14ac:dyDescent="0.2">
      <c r="A373">
        <v>17.122</v>
      </c>
      <c r="B373">
        <v>12.939159999999999</v>
      </c>
      <c r="C373">
        <v>1656.5050000000001</v>
      </c>
      <c r="D373">
        <v>29.675070000000002</v>
      </c>
      <c r="E373">
        <v>1.7914260000000001E-2</v>
      </c>
      <c r="F373" s="95">
        <f t="shared" si="5"/>
        <v>13</v>
      </c>
      <c r="G373" s="76"/>
      <c r="I373" s="84"/>
    </row>
    <row r="374" spans="1:9" x14ac:dyDescent="0.2">
      <c r="A374">
        <v>17.172000000000001</v>
      </c>
      <c r="B374">
        <v>13.027620000000001</v>
      </c>
      <c r="C374">
        <v>1655.8530000000001</v>
      </c>
      <c r="D374">
        <v>29.54063</v>
      </c>
      <c r="E374">
        <v>1.7840120000000001E-2</v>
      </c>
      <c r="F374" s="95">
        <f t="shared" si="5"/>
        <v>13</v>
      </c>
      <c r="G374" s="76"/>
      <c r="I374" s="84"/>
    </row>
    <row r="375" spans="1:9" x14ac:dyDescent="0.2">
      <c r="A375">
        <v>17.222000000000001</v>
      </c>
      <c r="B375">
        <v>13.122579999999999</v>
      </c>
      <c r="C375">
        <v>1655.5160000000001</v>
      </c>
      <c r="D375">
        <v>29.599540000000001</v>
      </c>
      <c r="E375">
        <v>1.7879340000000001E-2</v>
      </c>
      <c r="F375" s="95">
        <f t="shared" si="5"/>
        <v>13</v>
      </c>
      <c r="G375" s="76"/>
      <c r="I375" s="84"/>
    </row>
    <row r="376" spans="1:9" x14ac:dyDescent="0.2">
      <c r="A376">
        <v>17.271999999999998</v>
      </c>
      <c r="B376">
        <v>13.23109</v>
      </c>
      <c r="C376">
        <v>1654.9269999999999</v>
      </c>
      <c r="D376">
        <v>29.343509999999998</v>
      </c>
      <c r="E376">
        <v>1.7731E-2</v>
      </c>
      <c r="F376" s="95">
        <f t="shared" si="5"/>
        <v>13</v>
      </c>
      <c r="G376" s="76"/>
      <c r="I376" s="84"/>
    </row>
    <row r="377" spans="1:9" x14ac:dyDescent="0.2">
      <c r="A377">
        <v>17.321999999999999</v>
      </c>
      <c r="B377">
        <v>13.3109</v>
      </c>
      <c r="C377">
        <v>1654.5129999999999</v>
      </c>
      <c r="D377">
        <v>29.513369999999998</v>
      </c>
      <c r="E377">
        <v>1.7838099999999999E-2</v>
      </c>
      <c r="F377" s="95">
        <f t="shared" si="5"/>
        <v>13</v>
      </c>
      <c r="G377" s="76"/>
      <c r="I377" s="84"/>
    </row>
    <row r="378" spans="1:9" x14ac:dyDescent="0.2">
      <c r="A378">
        <v>17.372</v>
      </c>
      <c r="B378">
        <v>13.44103</v>
      </c>
      <c r="C378">
        <v>1653.751</v>
      </c>
      <c r="D378">
        <v>29.729299999999999</v>
      </c>
      <c r="E378">
        <v>1.7976880000000001E-2</v>
      </c>
      <c r="F378" s="95">
        <f t="shared" si="5"/>
        <v>13</v>
      </c>
      <c r="G378" s="76"/>
      <c r="I378" s="84"/>
    </row>
    <row r="379" spans="1:9" x14ac:dyDescent="0.2">
      <c r="A379">
        <v>17.422000000000001</v>
      </c>
      <c r="B379">
        <v>13.53368</v>
      </c>
      <c r="C379">
        <v>1653.4059999999999</v>
      </c>
      <c r="D379">
        <v>29.401900000000001</v>
      </c>
      <c r="E379">
        <v>1.7782619999999999E-2</v>
      </c>
      <c r="F379" s="95">
        <f t="shared" si="5"/>
        <v>14</v>
      </c>
      <c r="G379" s="76"/>
      <c r="I379" s="84"/>
    </row>
    <row r="380" spans="1:9" x14ac:dyDescent="0.2">
      <c r="A380">
        <v>17.472000000000001</v>
      </c>
      <c r="B380">
        <v>13.61534</v>
      </c>
      <c r="C380">
        <v>1652.655</v>
      </c>
      <c r="D380">
        <v>29.489350000000002</v>
      </c>
      <c r="E380">
        <v>1.7843620000000001E-2</v>
      </c>
      <c r="F380" s="95">
        <f t="shared" si="5"/>
        <v>14</v>
      </c>
      <c r="G380" s="76"/>
      <c r="I380" s="84"/>
    </row>
    <row r="381" spans="1:9" x14ac:dyDescent="0.2">
      <c r="A381">
        <v>17.521999999999998</v>
      </c>
      <c r="B381">
        <v>13.71232</v>
      </c>
      <c r="C381">
        <v>1652.192</v>
      </c>
      <c r="D381">
        <v>29.346419999999998</v>
      </c>
      <c r="E381">
        <v>1.7762119999999999E-2</v>
      </c>
      <c r="F381" s="95">
        <f t="shared" si="5"/>
        <v>14</v>
      </c>
      <c r="G381" s="76"/>
      <c r="I381" s="84"/>
    </row>
    <row r="382" spans="1:9" x14ac:dyDescent="0.2">
      <c r="A382">
        <v>17.571999999999999</v>
      </c>
      <c r="B382">
        <v>13.81053</v>
      </c>
      <c r="C382">
        <v>1651.549</v>
      </c>
      <c r="D382">
        <v>29.46367</v>
      </c>
      <c r="E382">
        <v>1.7840020000000002E-2</v>
      </c>
      <c r="F382" s="95">
        <f t="shared" si="5"/>
        <v>14</v>
      </c>
      <c r="G382" s="76"/>
      <c r="I382" s="84"/>
    </row>
    <row r="383" spans="1:9" x14ac:dyDescent="0.2">
      <c r="A383">
        <v>17.622</v>
      </c>
      <c r="B383">
        <v>13.89902</v>
      </c>
      <c r="C383">
        <v>1651.1849999999999</v>
      </c>
      <c r="D383">
        <v>29.37219</v>
      </c>
      <c r="E383">
        <v>1.778855E-2</v>
      </c>
      <c r="F383" s="95">
        <f t="shared" si="5"/>
        <v>14</v>
      </c>
      <c r="G383" s="76"/>
      <c r="I383" s="84"/>
    </row>
    <row r="384" spans="1:9" x14ac:dyDescent="0.2">
      <c r="A384">
        <v>17.67211</v>
      </c>
      <c r="B384">
        <v>14.000579999999999</v>
      </c>
      <c r="C384">
        <v>1650.6020000000001</v>
      </c>
      <c r="D384">
        <v>29.254439999999999</v>
      </c>
      <c r="E384">
        <v>1.77235E-2</v>
      </c>
      <c r="F384" s="95">
        <f t="shared" si="5"/>
        <v>14</v>
      </c>
      <c r="G384" s="76"/>
      <c r="I384" s="84"/>
    </row>
    <row r="385" spans="1:9" x14ac:dyDescent="0.2">
      <c r="A385">
        <v>17.722159999999999</v>
      </c>
      <c r="B385">
        <v>14.11101</v>
      </c>
      <c r="C385">
        <v>1649.941</v>
      </c>
      <c r="D385">
        <v>29.240400000000001</v>
      </c>
      <c r="E385">
        <v>1.7722089999999999E-2</v>
      </c>
      <c r="F385" s="95">
        <f t="shared" si="5"/>
        <v>14</v>
      </c>
      <c r="G385" s="76"/>
      <c r="I385" s="84"/>
    </row>
    <row r="386" spans="1:9" x14ac:dyDescent="0.2">
      <c r="A386">
        <v>17.772169999999999</v>
      </c>
      <c r="B386">
        <v>14.19154</v>
      </c>
      <c r="C386">
        <v>1649.43</v>
      </c>
      <c r="D386">
        <v>29.364619999999999</v>
      </c>
      <c r="E386">
        <v>1.780288E-2</v>
      </c>
      <c r="F386" s="95">
        <f t="shared" si="5"/>
        <v>14</v>
      </c>
      <c r="G386" s="76"/>
      <c r="I386" s="84"/>
    </row>
    <row r="387" spans="1:9" x14ac:dyDescent="0.2">
      <c r="A387">
        <v>17.82216</v>
      </c>
      <c r="B387">
        <v>14.284470000000001</v>
      </c>
      <c r="C387">
        <v>1648.7560000000001</v>
      </c>
      <c r="D387">
        <v>29.30904</v>
      </c>
      <c r="E387">
        <v>1.7776449999999999E-2</v>
      </c>
      <c r="F387" s="95">
        <f t="shared" si="5"/>
        <v>14</v>
      </c>
      <c r="G387" s="76"/>
      <c r="I387" s="84"/>
    </row>
    <row r="388" spans="1:9" x14ac:dyDescent="0.2">
      <c r="A388">
        <v>17.872170000000001</v>
      </c>
      <c r="B388">
        <v>14.3742</v>
      </c>
      <c r="C388">
        <v>1648.316</v>
      </c>
      <c r="D388">
        <v>29.161059999999999</v>
      </c>
      <c r="E388">
        <v>1.7691430000000001E-2</v>
      </c>
      <c r="F388" s="95">
        <f t="shared" si="5"/>
        <v>14</v>
      </c>
      <c r="G388" s="76"/>
      <c r="I388" s="84"/>
    </row>
    <row r="389" spans="1:9" x14ac:dyDescent="0.2">
      <c r="A389">
        <v>17.922160000000002</v>
      </c>
      <c r="B389">
        <v>14.47662</v>
      </c>
      <c r="C389">
        <v>1647.8119999999999</v>
      </c>
      <c r="D389">
        <v>29.256620000000002</v>
      </c>
      <c r="E389">
        <v>1.7754820000000001E-2</v>
      </c>
      <c r="F389" s="95">
        <f t="shared" si="5"/>
        <v>14</v>
      </c>
      <c r="G389" s="76"/>
      <c r="I389" s="84"/>
    </row>
    <row r="390" spans="1:9" x14ac:dyDescent="0.2">
      <c r="A390">
        <v>17.972159999999999</v>
      </c>
      <c r="B390">
        <v>14.58339</v>
      </c>
      <c r="C390">
        <v>1646.9559999999999</v>
      </c>
      <c r="D390">
        <v>29.195399999999999</v>
      </c>
      <c r="E390">
        <v>1.7726889999999999E-2</v>
      </c>
      <c r="F390" s="95">
        <f t="shared" si="5"/>
        <v>15</v>
      </c>
      <c r="G390" s="76"/>
      <c r="I390" s="84"/>
    </row>
    <row r="391" spans="1:9" x14ac:dyDescent="0.2">
      <c r="A391">
        <v>18.022169999999999</v>
      </c>
      <c r="B391">
        <v>14.65565</v>
      </c>
      <c r="C391">
        <v>1646.53</v>
      </c>
      <c r="D391">
        <v>29.3247</v>
      </c>
      <c r="E391">
        <v>1.7810010000000001E-2</v>
      </c>
      <c r="F391" s="95">
        <f t="shared" si="5"/>
        <v>15</v>
      </c>
      <c r="G391" s="76"/>
      <c r="I391" s="84"/>
    </row>
    <row r="392" spans="1:9" x14ac:dyDescent="0.2">
      <c r="A392">
        <v>18.07216</v>
      </c>
      <c r="B392">
        <v>14.76868</v>
      </c>
      <c r="C392">
        <v>1645.9090000000001</v>
      </c>
      <c r="D392">
        <v>29.097180000000002</v>
      </c>
      <c r="E392">
        <v>1.7678490000000002E-2</v>
      </c>
      <c r="F392" s="95">
        <f t="shared" si="5"/>
        <v>15</v>
      </c>
      <c r="G392" s="76"/>
      <c r="I392" s="84"/>
    </row>
    <row r="393" spans="1:9" x14ac:dyDescent="0.2">
      <c r="A393">
        <v>18.122170000000001</v>
      </c>
      <c r="B393">
        <v>14.858969999999999</v>
      </c>
      <c r="C393">
        <v>1645.4480000000001</v>
      </c>
      <c r="D393">
        <v>29.187809999999999</v>
      </c>
      <c r="E393">
        <v>1.7738520000000001E-2</v>
      </c>
      <c r="F393" s="95">
        <f t="shared" si="5"/>
        <v>15</v>
      </c>
      <c r="G393" s="76"/>
      <c r="I393" s="84"/>
    </row>
    <row r="394" spans="1:9" x14ac:dyDescent="0.2">
      <c r="A394">
        <v>18.172160000000002</v>
      </c>
      <c r="B394">
        <v>14.934150000000001</v>
      </c>
      <c r="C394">
        <v>1644.8</v>
      </c>
      <c r="D394">
        <v>29.044820000000001</v>
      </c>
      <c r="E394">
        <v>1.7658569999999998E-2</v>
      </c>
      <c r="F394" s="95">
        <f t="shared" si="5"/>
        <v>15</v>
      </c>
      <c r="G394" s="76"/>
      <c r="I394" s="84"/>
    </row>
    <row r="395" spans="1:9" x14ac:dyDescent="0.2">
      <c r="A395">
        <v>18.222159999999999</v>
      </c>
      <c r="B395">
        <v>15.05434</v>
      </c>
      <c r="C395">
        <v>1644.183</v>
      </c>
      <c r="D395">
        <v>28.937670000000001</v>
      </c>
      <c r="E395">
        <v>1.7600029999999999E-2</v>
      </c>
      <c r="F395" s="95">
        <f t="shared" si="5"/>
        <v>15</v>
      </c>
      <c r="G395" s="76"/>
      <c r="I395" s="84"/>
    </row>
    <row r="396" spans="1:9" x14ac:dyDescent="0.2">
      <c r="A396">
        <v>18.272169999999999</v>
      </c>
      <c r="B396">
        <v>15.149699999999999</v>
      </c>
      <c r="C396">
        <v>1643.693</v>
      </c>
      <c r="D396">
        <v>29.22625</v>
      </c>
      <c r="E396">
        <v>1.7780839999999999E-2</v>
      </c>
      <c r="F396" s="95">
        <f t="shared" si="5"/>
        <v>15</v>
      </c>
      <c r="G396" s="76"/>
      <c r="I396" s="84"/>
    </row>
    <row r="397" spans="1:9" x14ac:dyDescent="0.2">
      <c r="A397">
        <v>18.32216</v>
      </c>
      <c r="B397">
        <v>15.232900000000001</v>
      </c>
      <c r="C397">
        <v>1643.0039999999999</v>
      </c>
      <c r="D397">
        <v>28.916879999999999</v>
      </c>
      <c r="E397">
        <v>1.7600009999999999E-2</v>
      </c>
      <c r="F397" s="95">
        <f t="shared" si="5"/>
        <v>15</v>
      </c>
      <c r="G397" s="76"/>
      <c r="I397" s="84"/>
    </row>
    <row r="398" spans="1:9" x14ac:dyDescent="0.2">
      <c r="A398">
        <v>18.372170000000001</v>
      </c>
      <c r="B398">
        <v>15.33412</v>
      </c>
      <c r="C398">
        <v>1642.7570000000001</v>
      </c>
      <c r="D398">
        <v>29.09394</v>
      </c>
      <c r="E398">
        <v>1.7710440000000001E-2</v>
      </c>
      <c r="F398" s="95">
        <f t="shared" si="5"/>
        <v>15</v>
      </c>
      <c r="G398" s="76"/>
      <c r="I398" s="84"/>
    </row>
    <row r="399" spans="1:9" x14ac:dyDescent="0.2">
      <c r="A399">
        <v>18.422160000000002</v>
      </c>
      <c r="B399">
        <v>15.43224</v>
      </c>
      <c r="C399">
        <v>1641.9880000000001</v>
      </c>
      <c r="D399">
        <v>29.057780000000001</v>
      </c>
      <c r="E399">
        <v>1.7696699999999999E-2</v>
      </c>
      <c r="F399" s="95">
        <f t="shared" si="5"/>
        <v>15</v>
      </c>
      <c r="G399" s="76"/>
      <c r="I399" s="84"/>
    </row>
    <row r="400" spans="1:9" x14ac:dyDescent="0.2">
      <c r="A400">
        <v>18.472159999999999</v>
      </c>
      <c r="B400">
        <v>15.533480000000001</v>
      </c>
      <c r="C400">
        <v>1641.41</v>
      </c>
      <c r="D400">
        <v>29.145250000000001</v>
      </c>
      <c r="E400">
        <v>1.7756230000000001E-2</v>
      </c>
      <c r="F400" s="95">
        <f t="shared" si="5"/>
        <v>16</v>
      </c>
      <c r="G400" s="76"/>
      <c r="I400" s="84"/>
    </row>
    <row r="401" spans="1:9" x14ac:dyDescent="0.2">
      <c r="A401">
        <v>18.522169999999999</v>
      </c>
      <c r="B401">
        <v>15.58686</v>
      </c>
      <c r="C401">
        <v>1640.7149999999999</v>
      </c>
      <c r="D401">
        <v>28.568750000000001</v>
      </c>
      <c r="E401">
        <v>1.7412380000000002E-2</v>
      </c>
      <c r="F401" s="95">
        <f t="shared" si="5"/>
        <v>16</v>
      </c>
      <c r="G401" s="76"/>
      <c r="I401" s="84"/>
    </row>
    <row r="402" spans="1:9" x14ac:dyDescent="0.2">
      <c r="A402">
        <v>18.57216</v>
      </c>
      <c r="B402">
        <v>15.72395</v>
      </c>
      <c r="C402">
        <v>1640.0530000000001</v>
      </c>
      <c r="D402">
        <v>29.107600000000001</v>
      </c>
      <c r="E402">
        <v>1.774796E-2</v>
      </c>
      <c r="F402" s="95">
        <f t="shared" si="5"/>
        <v>16</v>
      </c>
      <c r="G402" s="76"/>
      <c r="I402" s="84"/>
    </row>
    <row r="403" spans="1:9" x14ac:dyDescent="0.2">
      <c r="A403">
        <v>18.622170000000001</v>
      </c>
      <c r="B403">
        <v>15.818059999999999</v>
      </c>
      <c r="C403">
        <v>1639.6679999999999</v>
      </c>
      <c r="D403">
        <v>29.02167</v>
      </c>
      <c r="E403">
        <v>1.7699719999999999E-2</v>
      </c>
      <c r="F403" s="95">
        <f t="shared" si="5"/>
        <v>16</v>
      </c>
      <c r="G403" s="76"/>
      <c r="I403" s="84"/>
    </row>
    <row r="404" spans="1:9" x14ac:dyDescent="0.2">
      <c r="A404">
        <v>18.672160000000002</v>
      </c>
      <c r="B404">
        <v>15.891249999999999</v>
      </c>
      <c r="C404">
        <v>1639.0319999999999</v>
      </c>
      <c r="D404">
        <v>28.997260000000001</v>
      </c>
      <c r="E404">
        <v>1.7691700000000001E-2</v>
      </c>
      <c r="F404" s="95">
        <f t="shared" si="5"/>
        <v>16</v>
      </c>
      <c r="G404" s="76"/>
      <c r="I404" s="84"/>
    </row>
    <row r="405" spans="1:9" x14ac:dyDescent="0.2">
      <c r="A405">
        <v>18.722159999999999</v>
      </c>
      <c r="B405">
        <v>16.007809999999999</v>
      </c>
      <c r="C405">
        <v>1638.33</v>
      </c>
      <c r="D405">
        <v>29.05911</v>
      </c>
      <c r="E405">
        <v>1.7737030000000001E-2</v>
      </c>
      <c r="F405" s="95">
        <f t="shared" si="5"/>
        <v>16</v>
      </c>
      <c r="G405" s="76"/>
      <c r="I405" s="84"/>
    </row>
    <row r="406" spans="1:9" x14ac:dyDescent="0.2">
      <c r="A406">
        <v>18.772169999999999</v>
      </c>
      <c r="B406">
        <v>16.09958</v>
      </c>
      <c r="C406">
        <v>1637.7529999999999</v>
      </c>
      <c r="D406">
        <v>28.923559999999998</v>
      </c>
      <c r="E406">
        <v>1.7660519999999999E-2</v>
      </c>
      <c r="F406" s="95">
        <f t="shared" si="5"/>
        <v>16</v>
      </c>
      <c r="G406" s="76"/>
      <c r="I406" s="84"/>
    </row>
    <row r="407" spans="1:9" x14ac:dyDescent="0.2">
      <c r="A407">
        <v>18.82216</v>
      </c>
      <c r="B407">
        <v>16.19746</v>
      </c>
      <c r="C407">
        <v>1637.4739999999999</v>
      </c>
      <c r="D407">
        <v>29.122890000000002</v>
      </c>
      <c r="E407">
        <v>1.7785249999999999E-2</v>
      </c>
      <c r="F407" s="95">
        <f t="shared" si="5"/>
        <v>16</v>
      </c>
      <c r="G407" s="76"/>
      <c r="I407" s="84"/>
    </row>
    <row r="408" spans="1:9" x14ac:dyDescent="0.2">
      <c r="A408">
        <v>18.872170000000001</v>
      </c>
      <c r="B408">
        <v>16.319680000000002</v>
      </c>
      <c r="C408">
        <v>1636.646</v>
      </c>
      <c r="D408">
        <v>28.813320000000001</v>
      </c>
      <c r="E408">
        <v>1.760511E-2</v>
      </c>
      <c r="F408" s="95">
        <f t="shared" si="5"/>
        <v>16</v>
      </c>
      <c r="G408" s="76"/>
      <c r="I408" s="84"/>
    </row>
    <row r="409" spans="1:9" x14ac:dyDescent="0.2">
      <c r="A409">
        <v>18.922160000000002</v>
      </c>
      <c r="B409">
        <v>16.386869999999998</v>
      </c>
      <c r="C409">
        <v>1636.1379999999999</v>
      </c>
      <c r="D409">
        <v>28.820239999999998</v>
      </c>
      <c r="E409">
        <v>1.76148E-2</v>
      </c>
      <c r="F409" s="95">
        <f t="shared" si="5"/>
        <v>16</v>
      </c>
      <c r="G409" s="76"/>
      <c r="I409" s="84"/>
    </row>
    <row r="410" spans="1:9" x14ac:dyDescent="0.2">
      <c r="A410">
        <v>18.972159999999999</v>
      </c>
      <c r="B410">
        <v>16.48413</v>
      </c>
      <c r="C410">
        <v>1635.3879999999999</v>
      </c>
      <c r="D410">
        <v>28.764949999999999</v>
      </c>
      <c r="E410">
        <v>1.758906E-2</v>
      </c>
      <c r="F410" s="95">
        <f t="shared" si="5"/>
        <v>16</v>
      </c>
      <c r="G410" s="76"/>
      <c r="I410" s="84"/>
    </row>
    <row r="411" spans="1:9" x14ac:dyDescent="0.2">
      <c r="A411">
        <v>19.022169999999999</v>
      </c>
      <c r="B411">
        <v>16.610019999999999</v>
      </c>
      <c r="C411">
        <v>1634.758</v>
      </c>
      <c r="D411">
        <v>28.789660000000001</v>
      </c>
      <c r="E411">
        <v>1.7610959999999998E-2</v>
      </c>
      <c r="F411" s="95">
        <f t="shared" si="5"/>
        <v>17</v>
      </c>
      <c r="G411" s="76"/>
      <c r="I411" s="84"/>
    </row>
    <row r="412" spans="1:9" x14ac:dyDescent="0.2">
      <c r="A412">
        <v>19.07216</v>
      </c>
      <c r="B412">
        <v>16.702220000000001</v>
      </c>
      <c r="C412">
        <v>1634.422</v>
      </c>
      <c r="D412">
        <v>28.7896</v>
      </c>
      <c r="E412">
        <v>1.7614540000000001E-2</v>
      </c>
      <c r="F412" s="95">
        <f t="shared" si="5"/>
        <v>17</v>
      </c>
      <c r="G412" s="76"/>
      <c r="I412" s="84"/>
    </row>
    <row r="413" spans="1:9" x14ac:dyDescent="0.2">
      <c r="A413">
        <v>19.122170000000001</v>
      </c>
      <c r="B413">
        <v>16.784520000000001</v>
      </c>
      <c r="C413">
        <v>1633.67</v>
      </c>
      <c r="D413">
        <v>28.727049999999998</v>
      </c>
      <c r="E413">
        <v>1.758436E-2</v>
      </c>
      <c r="F413" s="95">
        <f t="shared" si="5"/>
        <v>17</v>
      </c>
      <c r="G413" s="76"/>
      <c r="I413" s="84"/>
    </row>
    <row r="414" spans="1:9" x14ac:dyDescent="0.2">
      <c r="A414">
        <v>19.172160000000002</v>
      </c>
      <c r="B414">
        <v>16.876049999999999</v>
      </c>
      <c r="C414">
        <v>1633.184</v>
      </c>
      <c r="D414">
        <v>28.743600000000001</v>
      </c>
      <c r="E414">
        <v>1.7599739999999999E-2</v>
      </c>
      <c r="F414" s="95">
        <f t="shared" si="5"/>
        <v>17</v>
      </c>
      <c r="G414" s="76"/>
      <c r="I414" s="84"/>
    </row>
    <row r="415" spans="1:9" x14ac:dyDescent="0.2">
      <c r="A415">
        <v>19.222159999999999</v>
      </c>
      <c r="B415">
        <v>16.993690000000001</v>
      </c>
      <c r="C415">
        <v>1632.537</v>
      </c>
      <c r="D415">
        <v>28.78668</v>
      </c>
      <c r="E415">
        <v>1.7633099999999999E-2</v>
      </c>
      <c r="F415" s="95">
        <f t="shared" si="5"/>
        <v>17</v>
      </c>
      <c r="G415" s="76"/>
      <c r="I415" s="84"/>
    </row>
    <row r="416" spans="1:9" x14ac:dyDescent="0.2">
      <c r="A416">
        <v>19.272169999999999</v>
      </c>
      <c r="B416">
        <v>17.083670000000001</v>
      </c>
      <c r="C416">
        <v>1631.95</v>
      </c>
      <c r="D416">
        <v>28.631019999999999</v>
      </c>
      <c r="E416">
        <v>1.754404E-2</v>
      </c>
      <c r="F416" s="95">
        <f t="shared" ref="F416:F479" si="6">ROUND(B416,0)</f>
        <v>17</v>
      </c>
      <c r="G416" s="76"/>
      <c r="I416" s="84"/>
    </row>
    <row r="417" spans="1:9" x14ac:dyDescent="0.2">
      <c r="A417">
        <v>19.32216</v>
      </c>
      <c r="B417">
        <v>17.186699999999998</v>
      </c>
      <c r="C417">
        <v>1631.444</v>
      </c>
      <c r="D417">
        <v>28.65193</v>
      </c>
      <c r="E417">
        <v>1.7562310000000001E-2</v>
      </c>
      <c r="F417" s="95">
        <f t="shared" si="6"/>
        <v>17</v>
      </c>
      <c r="G417" s="76"/>
      <c r="I417" s="84"/>
    </row>
    <row r="418" spans="1:9" x14ac:dyDescent="0.2">
      <c r="A418">
        <v>19.372170000000001</v>
      </c>
      <c r="B418">
        <v>17.287030000000001</v>
      </c>
      <c r="C418">
        <v>1630.654</v>
      </c>
      <c r="D418">
        <v>28.452809999999999</v>
      </c>
      <c r="E418">
        <v>1.7448720000000001E-2</v>
      </c>
      <c r="F418" s="95">
        <f t="shared" si="6"/>
        <v>17</v>
      </c>
      <c r="G418" s="76"/>
      <c r="I418" s="84"/>
    </row>
    <row r="419" spans="1:9" x14ac:dyDescent="0.2">
      <c r="A419">
        <v>19.422160000000002</v>
      </c>
      <c r="B419">
        <v>17.36974</v>
      </c>
      <c r="C419">
        <v>1630.0219999999999</v>
      </c>
      <c r="D419">
        <v>28.612909999999999</v>
      </c>
      <c r="E419">
        <v>1.755369E-2</v>
      </c>
      <c r="F419" s="95">
        <f t="shared" si="6"/>
        <v>17</v>
      </c>
      <c r="G419" s="76"/>
      <c r="I419" s="84"/>
    </row>
    <row r="420" spans="1:9" x14ac:dyDescent="0.2">
      <c r="A420">
        <v>19.472159999999999</v>
      </c>
      <c r="B420">
        <v>17.48132</v>
      </c>
      <c r="C420">
        <v>1629.4880000000001</v>
      </c>
      <c r="D420">
        <v>28.69904</v>
      </c>
      <c r="E420">
        <v>1.7612300000000001E-2</v>
      </c>
      <c r="F420" s="95">
        <f t="shared" si="6"/>
        <v>17</v>
      </c>
      <c r="G420" s="76"/>
      <c r="I420" s="84"/>
    </row>
    <row r="421" spans="1:9" x14ac:dyDescent="0.2">
      <c r="A421">
        <v>19.522169999999999</v>
      </c>
      <c r="B421">
        <v>17.570589999999999</v>
      </c>
      <c r="C421">
        <v>1628.864</v>
      </c>
      <c r="D421">
        <v>28.7151</v>
      </c>
      <c r="E421">
        <v>1.7628910000000001E-2</v>
      </c>
      <c r="F421" s="95">
        <f t="shared" si="6"/>
        <v>18</v>
      </c>
      <c r="G421" s="76"/>
      <c r="I421" s="84"/>
    </row>
    <row r="422" spans="1:9" x14ac:dyDescent="0.2">
      <c r="A422">
        <v>19.57216</v>
      </c>
      <c r="B422">
        <v>17.687909999999999</v>
      </c>
      <c r="C422">
        <v>1628.373</v>
      </c>
      <c r="D422">
        <v>28.600960000000001</v>
      </c>
      <c r="E422">
        <v>1.7564139999999999E-2</v>
      </c>
      <c r="F422" s="95">
        <f t="shared" si="6"/>
        <v>18</v>
      </c>
      <c r="G422" s="76"/>
      <c r="I422" s="84"/>
    </row>
    <row r="423" spans="1:9" x14ac:dyDescent="0.2">
      <c r="A423">
        <v>19.622170000000001</v>
      </c>
      <c r="B423">
        <v>17.769590000000001</v>
      </c>
      <c r="C423">
        <v>1627.568</v>
      </c>
      <c r="D423">
        <v>28.611000000000001</v>
      </c>
      <c r="E423">
        <v>1.7578980000000001E-2</v>
      </c>
      <c r="F423" s="95">
        <f t="shared" si="6"/>
        <v>18</v>
      </c>
      <c r="G423" s="76"/>
      <c r="I423" s="84"/>
    </row>
    <row r="424" spans="1:9" x14ac:dyDescent="0.2">
      <c r="A424">
        <v>19.672160000000002</v>
      </c>
      <c r="B424">
        <v>17.886379999999999</v>
      </c>
      <c r="C424">
        <v>1627.0650000000001</v>
      </c>
      <c r="D424">
        <v>28.83521</v>
      </c>
      <c r="E424">
        <v>1.7722229999999999E-2</v>
      </c>
      <c r="F424" s="95">
        <f t="shared" si="6"/>
        <v>18</v>
      </c>
      <c r="G424" s="76"/>
      <c r="I424" s="84"/>
    </row>
    <row r="425" spans="1:9" x14ac:dyDescent="0.2">
      <c r="A425">
        <v>19.722159999999999</v>
      </c>
      <c r="B425">
        <v>17.963899999999999</v>
      </c>
      <c r="C425">
        <v>1626.3920000000001</v>
      </c>
      <c r="D425">
        <v>28.529199999999999</v>
      </c>
      <c r="E425">
        <v>1.754141E-2</v>
      </c>
      <c r="F425" s="95">
        <f t="shared" si="6"/>
        <v>18</v>
      </c>
      <c r="G425" s="76"/>
      <c r="I425" s="84"/>
    </row>
    <row r="426" spans="1:9" x14ac:dyDescent="0.2">
      <c r="A426">
        <v>19.772169999999999</v>
      </c>
      <c r="B426">
        <v>18.074300000000001</v>
      </c>
      <c r="C426">
        <v>1625.8920000000001</v>
      </c>
      <c r="D426">
        <v>28.656939999999999</v>
      </c>
      <c r="E426">
        <v>1.762536E-2</v>
      </c>
      <c r="F426" s="95">
        <f t="shared" si="6"/>
        <v>18</v>
      </c>
      <c r="G426" s="76"/>
      <c r="I426" s="84"/>
    </row>
    <row r="427" spans="1:9" x14ac:dyDescent="0.2">
      <c r="A427">
        <v>19.82216</v>
      </c>
      <c r="B427">
        <v>18.171029999999998</v>
      </c>
      <c r="C427">
        <v>1625.191</v>
      </c>
      <c r="D427">
        <v>28.620920000000002</v>
      </c>
      <c r="E427">
        <v>1.7610799999999999E-2</v>
      </c>
      <c r="F427" s="95">
        <f t="shared" si="6"/>
        <v>18</v>
      </c>
      <c r="G427" s="76"/>
      <c r="I427" s="84"/>
    </row>
    <row r="428" spans="1:9" x14ac:dyDescent="0.2">
      <c r="A428">
        <v>19.872170000000001</v>
      </c>
      <c r="B428">
        <v>18.278739999999999</v>
      </c>
      <c r="C428">
        <v>1624.6</v>
      </c>
      <c r="D428">
        <v>28.514749999999999</v>
      </c>
      <c r="E428">
        <v>1.7551859999999999E-2</v>
      </c>
      <c r="F428" s="95">
        <f t="shared" si="6"/>
        <v>18</v>
      </c>
      <c r="G428" s="76"/>
      <c r="I428" s="84"/>
    </row>
    <row r="429" spans="1:9" x14ac:dyDescent="0.2">
      <c r="A429">
        <v>19.922160000000002</v>
      </c>
      <c r="B429">
        <v>18.37106</v>
      </c>
      <c r="C429">
        <v>1624.0889999999999</v>
      </c>
      <c r="D429">
        <v>28.401900000000001</v>
      </c>
      <c r="E429">
        <v>1.7487889999999999E-2</v>
      </c>
      <c r="F429" s="95">
        <f t="shared" si="6"/>
        <v>18</v>
      </c>
      <c r="G429" s="76"/>
      <c r="I429" s="84"/>
    </row>
    <row r="430" spans="1:9" x14ac:dyDescent="0.2">
      <c r="A430">
        <v>19.972159999999999</v>
      </c>
      <c r="B430">
        <v>18.503969999999999</v>
      </c>
      <c r="C430">
        <v>1623.4369999999999</v>
      </c>
      <c r="D430">
        <v>28.354220000000002</v>
      </c>
      <c r="E430">
        <v>1.746555E-2</v>
      </c>
      <c r="F430" s="95">
        <f t="shared" si="6"/>
        <v>19</v>
      </c>
      <c r="G430" s="76"/>
      <c r="I430" s="84"/>
    </row>
    <row r="431" spans="1:9" x14ac:dyDescent="0.2">
      <c r="A431">
        <v>20.022169999999999</v>
      </c>
      <c r="B431">
        <v>18.551939999999998</v>
      </c>
      <c r="C431">
        <v>1622.855</v>
      </c>
      <c r="D431">
        <v>28.48188</v>
      </c>
      <c r="E431">
        <v>1.755048E-2</v>
      </c>
      <c r="F431" s="95">
        <f t="shared" si="6"/>
        <v>19</v>
      </c>
      <c r="G431" s="76"/>
      <c r="I431" s="84"/>
    </row>
    <row r="432" spans="1:9" x14ac:dyDescent="0.2">
      <c r="A432">
        <v>20.07216</v>
      </c>
      <c r="B432">
        <v>18.628679999999999</v>
      </c>
      <c r="C432">
        <v>1622.1420000000001</v>
      </c>
      <c r="D432">
        <v>28.44472</v>
      </c>
      <c r="E432">
        <v>1.753528E-2</v>
      </c>
      <c r="F432" s="95">
        <f t="shared" si="6"/>
        <v>19</v>
      </c>
      <c r="G432" s="76"/>
      <c r="I432" s="84"/>
    </row>
    <row r="433" spans="1:9" x14ac:dyDescent="0.2">
      <c r="A433">
        <v>20.122170000000001</v>
      </c>
      <c r="B433">
        <v>18.76914</v>
      </c>
      <c r="C433">
        <v>1621.6010000000001</v>
      </c>
      <c r="D433">
        <v>28.63411</v>
      </c>
      <c r="E433">
        <v>1.7657929999999999E-2</v>
      </c>
      <c r="F433" s="95">
        <f t="shared" si="6"/>
        <v>19</v>
      </c>
      <c r="G433" s="76"/>
      <c r="I433" s="84"/>
    </row>
    <row r="434" spans="1:9" x14ac:dyDescent="0.2">
      <c r="A434">
        <v>20.172219999999999</v>
      </c>
      <c r="B434">
        <v>18.854659999999999</v>
      </c>
      <c r="C434">
        <v>1620.925</v>
      </c>
      <c r="D434">
        <v>28.470980000000001</v>
      </c>
      <c r="E434">
        <v>1.7564650000000001E-2</v>
      </c>
      <c r="F434" s="95">
        <f t="shared" si="6"/>
        <v>19</v>
      </c>
      <c r="G434" s="76"/>
      <c r="I434" s="84"/>
    </row>
    <row r="435" spans="1:9" x14ac:dyDescent="0.2">
      <c r="A435">
        <v>20.222339999999999</v>
      </c>
      <c r="B435">
        <v>18.95431</v>
      </c>
      <c r="C435">
        <v>1620.431</v>
      </c>
      <c r="D435">
        <v>28.51379</v>
      </c>
      <c r="E435">
        <v>1.7596420000000002E-2</v>
      </c>
      <c r="F435" s="95">
        <f t="shared" si="6"/>
        <v>19</v>
      </c>
      <c r="G435" s="76"/>
      <c r="I435" s="84"/>
    </row>
    <row r="436" spans="1:9" x14ac:dyDescent="0.2">
      <c r="A436">
        <v>20.27233</v>
      </c>
      <c r="B436">
        <v>19.022030000000001</v>
      </c>
      <c r="C436">
        <v>1619.6969999999999</v>
      </c>
      <c r="D436">
        <v>28.362559999999998</v>
      </c>
      <c r="E436">
        <v>1.751103E-2</v>
      </c>
      <c r="F436" s="95">
        <f t="shared" si="6"/>
        <v>19</v>
      </c>
      <c r="G436" s="76"/>
      <c r="I436" s="84"/>
    </row>
    <row r="437" spans="1:9" x14ac:dyDescent="0.2">
      <c r="A437">
        <v>20.322330000000001</v>
      </c>
      <c r="B437">
        <v>19.148579999999999</v>
      </c>
      <c r="C437">
        <v>1619.076</v>
      </c>
      <c r="D437">
        <v>28.53436</v>
      </c>
      <c r="E437">
        <v>1.762385E-2</v>
      </c>
      <c r="F437" s="95">
        <f t="shared" si="6"/>
        <v>19</v>
      </c>
      <c r="G437" s="76"/>
      <c r="I437" s="84"/>
    </row>
    <row r="438" spans="1:9" x14ac:dyDescent="0.2">
      <c r="A438">
        <v>20.372330000000002</v>
      </c>
      <c r="B438">
        <v>19.264119999999998</v>
      </c>
      <c r="C438">
        <v>1618.5340000000001</v>
      </c>
      <c r="D438">
        <v>28.318719999999999</v>
      </c>
      <c r="E438">
        <v>1.7496520000000002E-2</v>
      </c>
      <c r="F438" s="95">
        <f t="shared" si="6"/>
        <v>19</v>
      </c>
      <c r="G438" s="76"/>
      <c r="I438" s="84"/>
    </row>
    <row r="439" spans="1:9" x14ac:dyDescent="0.2">
      <c r="A439">
        <v>20.422329999999999</v>
      </c>
      <c r="B439">
        <v>19.344460000000002</v>
      </c>
      <c r="C439">
        <v>1617.86</v>
      </c>
      <c r="D439">
        <v>28.366959999999999</v>
      </c>
      <c r="E439">
        <v>1.7533630000000001E-2</v>
      </c>
      <c r="F439" s="95">
        <f t="shared" si="6"/>
        <v>19</v>
      </c>
      <c r="G439" s="76"/>
      <c r="I439" s="84"/>
    </row>
    <row r="440" spans="1:9" x14ac:dyDescent="0.2">
      <c r="A440">
        <v>20.472339999999999</v>
      </c>
      <c r="B440">
        <v>19.441099999999999</v>
      </c>
      <c r="C440">
        <v>1617.32</v>
      </c>
      <c r="D440">
        <v>28.356439999999999</v>
      </c>
      <c r="E440">
        <v>1.753298E-2</v>
      </c>
      <c r="F440" s="95">
        <f t="shared" si="6"/>
        <v>19</v>
      </c>
      <c r="G440" s="76"/>
      <c r="I440" s="84"/>
    </row>
    <row r="441" spans="1:9" x14ac:dyDescent="0.2">
      <c r="A441">
        <v>20.52234</v>
      </c>
      <c r="B441">
        <v>19.561150000000001</v>
      </c>
      <c r="C441">
        <v>1616.6690000000001</v>
      </c>
      <c r="D441">
        <v>28.301459999999999</v>
      </c>
      <c r="E441">
        <v>1.7506029999999999E-2</v>
      </c>
      <c r="F441" s="95">
        <f t="shared" si="6"/>
        <v>20</v>
      </c>
      <c r="G441" s="76"/>
      <c r="I441" s="84"/>
    </row>
    <row r="442" spans="1:9" x14ac:dyDescent="0.2">
      <c r="A442">
        <v>20.572340000000001</v>
      </c>
      <c r="B442">
        <v>19.65418</v>
      </c>
      <c r="C442">
        <v>1616.0840000000001</v>
      </c>
      <c r="D442">
        <v>28.362220000000001</v>
      </c>
      <c r="E442">
        <v>1.754996E-2</v>
      </c>
      <c r="F442" s="95">
        <f t="shared" si="6"/>
        <v>20</v>
      </c>
      <c r="G442" s="76"/>
      <c r="I442" s="84"/>
    </row>
    <row r="443" spans="1:9" x14ac:dyDescent="0.2">
      <c r="A443">
        <v>20.622340000000001</v>
      </c>
      <c r="B443">
        <v>19.730720000000002</v>
      </c>
      <c r="C443">
        <v>1615.432</v>
      </c>
      <c r="D443">
        <v>28.4068</v>
      </c>
      <c r="E443">
        <v>1.758465E-2</v>
      </c>
      <c r="F443" s="95">
        <f t="shared" si="6"/>
        <v>20</v>
      </c>
      <c r="G443" s="76"/>
      <c r="I443" s="84"/>
    </row>
    <row r="444" spans="1:9" x14ac:dyDescent="0.2">
      <c r="A444">
        <v>20.672339999999998</v>
      </c>
      <c r="B444">
        <v>19.870239999999999</v>
      </c>
      <c r="C444">
        <v>1614.7829999999999</v>
      </c>
      <c r="D444">
        <v>28.457550000000001</v>
      </c>
      <c r="E444">
        <v>1.7623139999999999E-2</v>
      </c>
      <c r="F444" s="95">
        <f t="shared" si="6"/>
        <v>20</v>
      </c>
      <c r="G444" s="76"/>
      <c r="I444" s="84"/>
    </row>
    <row r="445" spans="1:9" x14ac:dyDescent="0.2">
      <c r="A445">
        <v>20.722339999999999</v>
      </c>
      <c r="B445">
        <v>19.930599999999998</v>
      </c>
      <c r="C445">
        <v>1614.165</v>
      </c>
      <c r="D445">
        <v>28.27826</v>
      </c>
      <c r="E445">
        <v>1.7518820000000001E-2</v>
      </c>
      <c r="F445" s="95">
        <f t="shared" si="6"/>
        <v>20</v>
      </c>
      <c r="G445" s="76"/>
      <c r="I445" s="84"/>
    </row>
    <row r="446" spans="1:9" x14ac:dyDescent="0.2">
      <c r="A446">
        <v>20.77234</v>
      </c>
      <c r="B446">
        <v>20.040469999999999</v>
      </c>
      <c r="C446">
        <v>1613.52</v>
      </c>
      <c r="D446">
        <v>28.241700000000002</v>
      </c>
      <c r="E446">
        <v>1.750316E-2</v>
      </c>
      <c r="F446" s="95">
        <f t="shared" si="6"/>
        <v>20</v>
      </c>
      <c r="G446" s="76"/>
      <c r="I446" s="84"/>
    </row>
    <row r="447" spans="1:9" x14ac:dyDescent="0.2">
      <c r="A447">
        <v>20.822340000000001</v>
      </c>
      <c r="B447">
        <v>20.14913</v>
      </c>
      <c r="C447">
        <v>1613.048</v>
      </c>
      <c r="D447">
        <v>28.290199999999999</v>
      </c>
      <c r="E447">
        <v>1.7538350000000001E-2</v>
      </c>
      <c r="F447" s="95">
        <f t="shared" si="6"/>
        <v>20</v>
      </c>
      <c r="G447" s="76"/>
      <c r="I447" s="84"/>
    </row>
    <row r="448" spans="1:9" x14ac:dyDescent="0.2">
      <c r="A448">
        <v>20.872340000000001</v>
      </c>
      <c r="B448">
        <v>20.251280000000001</v>
      </c>
      <c r="C448">
        <v>1612.174</v>
      </c>
      <c r="D448">
        <v>28.378139999999998</v>
      </c>
      <c r="E448">
        <v>1.7602400000000001E-2</v>
      </c>
      <c r="F448" s="95">
        <f t="shared" si="6"/>
        <v>20</v>
      </c>
      <c r="G448" s="76"/>
      <c r="I448" s="84"/>
    </row>
    <row r="449" spans="1:9" x14ac:dyDescent="0.2">
      <c r="A449">
        <v>20.922339999999998</v>
      </c>
      <c r="B449">
        <v>20.341139999999999</v>
      </c>
      <c r="C449">
        <v>1611.6</v>
      </c>
      <c r="D449">
        <v>28.315339999999999</v>
      </c>
      <c r="E449">
        <v>1.756972E-2</v>
      </c>
      <c r="F449" s="95">
        <f t="shared" si="6"/>
        <v>20</v>
      </c>
      <c r="G449" s="76"/>
      <c r="I449" s="84"/>
    </row>
    <row r="450" spans="1:9" x14ac:dyDescent="0.2">
      <c r="A450">
        <v>20.972339999999999</v>
      </c>
      <c r="B450">
        <v>20.416419999999999</v>
      </c>
      <c r="C450">
        <v>1611.0329999999999</v>
      </c>
      <c r="D450">
        <v>28.275510000000001</v>
      </c>
      <c r="E450">
        <v>1.7551170000000001E-2</v>
      </c>
      <c r="F450" s="95">
        <f t="shared" si="6"/>
        <v>20</v>
      </c>
      <c r="G450" s="76"/>
      <c r="I450" s="84"/>
    </row>
    <row r="451" spans="1:9" x14ac:dyDescent="0.2">
      <c r="A451">
        <v>21.02234</v>
      </c>
      <c r="B451">
        <v>20.53716</v>
      </c>
      <c r="C451">
        <v>1610.4939999999999</v>
      </c>
      <c r="D451">
        <v>28.433499999999999</v>
      </c>
      <c r="E451">
        <v>1.7655130000000002E-2</v>
      </c>
      <c r="F451" s="95">
        <f t="shared" si="6"/>
        <v>21</v>
      </c>
      <c r="G451" s="76"/>
      <c r="I451" s="84"/>
    </row>
    <row r="452" spans="1:9" x14ac:dyDescent="0.2">
      <c r="A452">
        <v>21.072340000000001</v>
      </c>
      <c r="B452">
        <v>20.622540000000001</v>
      </c>
      <c r="C452">
        <v>1609.835</v>
      </c>
      <c r="D452">
        <v>28.37396</v>
      </c>
      <c r="E452">
        <v>1.762538E-2</v>
      </c>
      <c r="F452" s="95">
        <f t="shared" si="6"/>
        <v>21</v>
      </c>
      <c r="G452" s="76"/>
      <c r="I452" s="84"/>
    </row>
    <row r="453" spans="1:9" x14ac:dyDescent="0.2">
      <c r="A453">
        <v>21.122340000000001</v>
      </c>
      <c r="B453">
        <v>20.744160000000001</v>
      </c>
      <c r="C453">
        <v>1609.06</v>
      </c>
      <c r="D453">
        <v>27.997170000000001</v>
      </c>
      <c r="E453">
        <v>1.7399709999999999E-2</v>
      </c>
      <c r="F453" s="95">
        <f t="shared" si="6"/>
        <v>21</v>
      </c>
      <c r="G453" s="76"/>
      <c r="I453" s="84"/>
    </row>
    <row r="454" spans="1:9" x14ac:dyDescent="0.2">
      <c r="A454">
        <v>21.172339999999998</v>
      </c>
      <c r="B454">
        <v>20.861260000000001</v>
      </c>
      <c r="C454">
        <v>1608.539</v>
      </c>
      <c r="D454">
        <v>28.266400000000001</v>
      </c>
      <c r="E454">
        <v>1.757272E-2</v>
      </c>
      <c r="F454" s="95">
        <f t="shared" si="6"/>
        <v>21</v>
      </c>
      <c r="G454" s="76"/>
      <c r="I454" s="84"/>
    </row>
    <row r="455" spans="1:9" x14ac:dyDescent="0.2">
      <c r="A455">
        <v>21.222339999999999</v>
      </c>
      <c r="B455">
        <v>20.933199999999999</v>
      </c>
      <c r="C455">
        <v>1607.829</v>
      </c>
      <c r="D455">
        <v>28.281369999999999</v>
      </c>
      <c r="E455">
        <v>1.7589790000000001E-2</v>
      </c>
      <c r="F455" s="95">
        <f t="shared" si="6"/>
        <v>21</v>
      </c>
      <c r="G455" s="76"/>
      <c r="I455" s="84"/>
    </row>
    <row r="456" spans="1:9" x14ac:dyDescent="0.2">
      <c r="A456">
        <v>21.27234</v>
      </c>
      <c r="B456">
        <v>21.04391</v>
      </c>
      <c r="C456">
        <v>1607.203</v>
      </c>
      <c r="D456">
        <v>28.183299999999999</v>
      </c>
      <c r="E456">
        <v>1.753563E-2</v>
      </c>
      <c r="F456" s="95">
        <f t="shared" si="6"/>
        <v>21</v>
      </c>
      <c r="G456" s="76"/>
      <c r="I456" s="84"/>
    </row>
    <row r="457" spans="1:9" x14ac:dyDescent="0.2">
      <c r="A457">
        <v>21.322340000000001</v>
      </c>
      <c r="B457">
        <v>21.13307</v>
      </c>
      <c r="C457">
        <v>1606.597</v>
      </c>
      <c r="D457">
        <v>28.25478</v>
      </c>
      <c r="E457">
        <v>1.7586729999999998E-2</v>
      </c>
      <c r="F457" s="95">
        <f t="shared" si="6"/>
        <v>21</v>
      </c>
      <c r="G457" s="76"/>
      <c r="I457" s="84"/>
    </row>
    <row r="458" spans="1:9" x14ac:dyDescent="0.2">
      <c r="A458">
        <v>21.372340000000001</v>
      </c>
      <c r="B458">
        <v>21.23152</v>
      </c>
      <c r="C458">
        <v>1605.9970000000001</v>
      </c>
      <c r="D458">
        <v>28.414719999999999</v>
      </c>
      <c r="E458">
        <v>1.7692889999999999E-2</v>
      </c>
      <c r="F458" s="95">
        <f t="shared" si="6"/>
        <v>21</v>
      </c>
      <c r="G458" s="76"/>
      <c r="I458" s="84"/>
    </row>
    <row r="459" spans="1:9" x14ac:dyDescent="0.2">
      <c r="A459">
        <v>21.422339999999998</v>
      </c>
      <c r="B459">
        <v>21.335940000000001</v>
      </c>
      <c r="C459">
        <v>1605.317</v>
      </c>
      <c r="D459">
        <v>28.275020000000001</v>
      </c>
      <c r="E459">
        <v>1.761335E-2</v>
      </c>
      <c r="F459" s="95">
        <f t="shared" si="6"/>
        <v>21</v>
      </c>
      <c r="G459" s="76"/>
      <c r="I459" s="84"/>
    </row>
    <row r="460" spans="1:9" x14ac:dyDescent="0.2">
      <c r="A460">
        <v>21.472339999999999</v>
      </c>
      <c r="B460">
        <v>21.441310000000001</v>
      </c>
      <c r="C460">
        <v>1604.6759999999999</v>
      </c>
      <c r="D460">
        <v>27.99297</v>
      </c>
      <c r="E460">
        <v>1.7444629999999999E-2</v>
      </c>
      <c r="F460" s="95">
        <f t="shared" si="6"/>
        <v>21</v>
      </c>
      <c r="G460" s="76"/>
      <c r="I460" s="84"/>
    </row>
    <row r="461" spans="1:9" x14ac:dyDescent="0.2">
      <c r="A461">
        <v>21.52234</v>
      </c>
      <c r="B461">
        <v>21.514900000000001</v>
      </c>
      <c r="C461">
        <v>1603.925</v>
      </c>
      <c r="D461">
        <v>28.211220000000001</v>
      </c>
      <c r="E461">
        <v>1.758887E-2</v>
      </c>
      <c r="F461" s="95">
        <f t="shared" si="6"/>
        <v>22</v>
      </c>
      <c r="G461" s="76"/>
      <c r="I461" s="84"/>
    </row>
    <row r="462" spans="1:9" x14ac:dyDescent="0.2">
      <c r="A462">
        <v>21.572340000000001</v>
      </c>
      <c r="B462">
        <v>21.644100000000002</v>
      </c>
      <c r="C462">
        <v>1603.35</v>
      </c>
      <c r="D462">
        <v>28.219090000000001</v>
      </c>
      <c r="E462">
        <v>1.7600080000000001E-2</v>
      </c>
      <c r="F462" s="95">
        <f t="shared" si="6"/>
        <v>22</v>
      </c>
      <c r="G462" s="76"/>
      <c r="I462" s="84"/>
    </row>
    <row r="463" spans="1:9" x14ac:dyDescent="0.2">
      <c r="A463">
        <v>21.622340000000001</v>
      </c>
      <c r="B463">
        <v>21.756080000000001</v>
      </c>
      <c r="C463">
        <v>1602.7360000000001</v>
      </c>
      <c r="D463">
        <v>28.245950000000001</v>
      </c>
      <c r="E463">
        <v>1.7623590000000001E-2</v>
      </c>
      <c r="F463" s="95">
        <f t="shared" si="6"/>
        <v>22</v>
      </c>
      <c r="G463" s="76"/>
      <c r="I463" s="84"/>
    </row>
    <row r="464" spans="1:9" x14ac:dyDescent="0.2">
      <c r="A464">
        <v>21.672339999999998</v>
      </c>
      <c r="B464">
        <v>21.851520000000001</v>
      </c>
      <c r="C464">
        <v>1601.962</v>
      </c>
      <c r="D464">
        <v>28.329059999999998</v>
      </c>
      <c r="E464">
        <v>1.7683979999999998E-2</v>
      </c>
      <c r="F464" s="95">
        <f t="shared" si="6"/>
        <v>22</v>
      </c>
      <c r="G464" s="76"/>
      <c r="I464" s="84"/>
    </row>
    <row r="465" spans="1:9" x14ac:dyDescent="0.2">
      <c r="A465">
        <v>21.722339999999999</v>
      </c>
      <c r="B465">
        <v>21.946999999999999</v>
      </c>
      <c r="C465">
        <v>1601.327</v>
      </c>
      <c r="D465">
        <v>28.278569999999998</v>
      </c>
      <c r="E465">
        <v>1.7659459999999998E-2</v>
      </c>
      <c r="F465" s="95">
        <f t="shared" si="6"/>
        <v>22</v>
      </c>
      <c r="G465" s="76"/>
      <c r="I465" s="84"/>
    </row>
    <row r="466" spans="1:9" x14ac:dyDescent="0.2">
      <c r="A466">
        <v>21.77234</v>
      </c>
      <c r="B466">
        <v>22.035139999999998</v>
      </c>
      <c r="C466">
        <v>1600.701</v>
      </c>
      <c r="D466">
        <v>28.13008</v>
      </c>
      <c r="E466">
        <v>1.757361E-2</v>
      </c>
      <c r="F466" s="95">
        <f t="shared" si="6"/>
        <v>22</v>
      </c>
      <c r="G466" s="76"/>
      <c r="I466" s="84"/>
    </row>
    <row r="467" spans="1:9" x14ac:dyDescent="0.2">
      <c r="A467">
        <v>21.822340000000001</v>
      </c>
      <c r="B467">
        <v>22.123850000000001</v>
      </c>
      <c r="C467">
        <v>1600.088</v>
      </c>
      <c r="D467">
        <v>28.165019999999998</v>
      </c>
      <c r="E467">
        <v>1.760217E-2</v>
      </c>
      <c r="F467" s="95">
        <f t="shared" si="6"/>
        <v>22</v>
      </c>
      <c r="G467" s="76"/>
      <c r="I467" s="84"/>
    </row>
    <row r="468" spans="1:9" x14ac:dyDescent="0.2">
      <c r="A468">
        <v>21.872340000000001</v>
      </c>
      <c r="B468">
        <v>22.248439999999999</v>
      </c>
      <c r="C468">
        <v>1599.374</v>
      </c>
      <c r="D468">
        <v>28.164940000000001</v>
      </c>
      <c r="E468">
        <v>1.7609980000000001E-2</v>
      </c>
      <c r="F468" s="95">
        <f t="shared" si="6"/>
        <v>22</v>
      </c>
      <c r="G468" s="76"/>
      <c r="I468" s="84"/>
    </row>
    <row r="469" spans="1:9" x14ac:dyDescent="0.2">
      <c r="A469">
        <v>21.922339999999998</v>
      </c>
      <c r="B469">
        <v>22.325410000000002</v>
      </c>
      <c r="C469">
        <v>1598.749</v>
      </c>
      <c r="D469">
        <v>28.178809999999999</v>
      </c>
      <c r="E469">
        <v>1.7625539999999999E-2</v>
      </c>
      <c r="F469" s="95">
        <f t="shared" si="6"/>
        <v>22</v>
      </c>
      <c r="G469" s="76"/>
      <c r="I469" s="84"/>
    </row>
    <row r="470" spans="1:9" x14ac:dyDescent="0.2">
      <c r="A470">
        <v>21.972339999999999</v>
      </c>
      <c r="B470">
        <v>22.457740000000001</v>
      </c>
      <c r="C470">
        <v>1598.0650000000001</v>
      </c>
      <c r="D470">
        <v>28.209800000000001</v>
      </c>
      <c r="E470">
        <v>1.7652459999999998E-2</v>
      </c>
      <c r="F470" s="95">
        <f t="shared" si="6"/>
        <v>22</v>
      </c>
      <c r="G470" s="76"/>
      <c r="I470" s="84"/>
    </row>
    <row r="471" spans="1:9" x14ac:dyDescent="0.2">
      <c r="A471">
        <v>22.02234</v>
      </c>
      <c r="B471">
        <v>22.554120000000001</v>
      </c>
      <c r="C471">
        <v>1597.52</v>
      </c>
      <c r="D471">
        <v>27.98237</v>
      </c>
      <c r="E471">
        <v>1.7516139999999999E-2</v>
      </c>
      <c r="F471" s="95">
        <f t="shared" si="6"/>
        <v>23</v>
      </c>
      <c r="G471" s="76"/>
      <c r="I471" s="84"/>
    </row>
    <row r="472" spans="1:9" x14ac:dyDescent="0.2">
      <c r="A472">
        <v>22.072340000000001</v>
      </c>
      <c r="B472">
        <v>22.648330000000001</v>
      </c>
      <c r="C472">
        <v>1596.82</v>
      </c>
      <c r="D472">
        <v>28.13552</v>
      </c>
      <c r="E472">
        <v>1.7619719999999998E-2</v>
      </c>
      <c r="F472" s="95">
        <f t="shared" si="6"/>
        <v>23</v>
      </c>
      <c r="G472" s="76"/>
      <c r="I472" s="84"/>
    </row>
    <row r="473" spans="1:9" x14ac:dyDescent="0.2">
      <c r="A473">
        <v>22.122340000000001</v>
      </c>
      <c r="B473">
        <v>22.73781</v>
      </c>
      <c r="C473">
        <v>1596.2840000000001</v>
      </c>
      <c r="D473">
        <v>28.148890000000002</v>
      </c>
      <c r="E473">
        <v>1.7634009999999999E-2</v>
      </c>
      <c r="F473" s="95">
        <f t="shared" si="6"/>
        <v>23</v>
      </c>
      <c r="G473" s="76"/>
      <c r="I473" s="84"/>
    </row>
    <row r="474" spans="1:9" x14ac:dyDescent="0.2">
      <c r="A474">
        <v>22.172339999999998</v>
      </c>
      <c r="B474">
        <v>22.846</v>
      </c>
      <c r="C474">
        <v>1595.442</v>
      </c>
      <c r="D474">
        <v>28.130019999999998</v>
      </c>
      <c r="E474">
        <v>1.763149E-2</v>
      </c>
      <c r="F474" s="95">
        <f t="shared" si="6"/>
        <v>23</v>
      </c>
      <c r="G474" s="76"/>
      <c r="I474" s="84"/>
    </row>
    <row r="475" spans="1:9" x14ac:dyDescent="0.2">
      <c r="A475">
        <v>22.222339999999999</v>
      </c>
      <c r="B475">
        <v>22.939820000000001</v>
      </c>
      <c r="C475">
        <v>1594.7270000000001</v>
      </c>
      <c r="D475">
        <v>28.15334</v>
      </c>
      <c r="E475">
        <v>1.7654019999999999E-2</v>
      </c>
      <c r="F475" s="95">
        <f t="shared" si="6"/>
        <v>23</v>
      </c>
      <c r="G475" s="76"/>
      <c r="I475" s="84"/>
    </row>
    <row r="476" spans="1:9" x14ac:dyDescent="0.2">
      <c r="A476">
        <v>22.27234</v>
      </c>
      <c r="B476">
        <v>23.035540000000001</v>
      </c>
      <c r="C476">
        <v>1594.1210000000001</v>
      </c>
      <c r="D476">
        <v>27.973559999999999</v>
      </c>
      <c r="E476">
        <v>1.754795E-2</v>
      </c>
      <c r="F476" s="95">
        <f t="shared" si="6"/>
        <v>23</v>
      </c>
      <c r="G476" s="76"/>
      <c r="I476" s="84"/>
    </row>
    <row r="477" spans="1:9" x14ac:dyDescent="0.2">
      <c r="A477">
        <v>22.322340000000001</v>
      </c>
      <c r="B477">
        <v>23.152200000000001</v>
      </c>
      <c r="C477">
        <v>1593.4469999999999</v>
      </c>
      <c r="D477">
        <v>28.071190000000001</v>
      </c>
      <c r="E477">
        <v>1.7616639999999999E-2</v>
      </c>
      <c r="F477" s="95">
        <f t="shared" si="6"/>
        <v>23</v>
      </c>
      <c r="G477" s="76"/>
      <c r="I477" s="84"/>
    </row>
    <row r="478" spans="1:9" x14ac:dyDescent="0.2">
      <c r="A478">
        <v>22.372340000000001</v>
      </c>
      <c r="B478">
        <v>23.213519999999999</v>
      </c>
      <c r="C478">
        <v>1592.681</v>
      </c>
      <c r="D478">
        <v>28.099519999999998</v>
      </c>
      <c r="E478">
        <v>1.7642910000000001E-2</v>
      </c>
      <c r="F478" s="95">
        <f t="shared" si="6"/>
        <v>23</v>
      </c>
      <c r="G478" s="76"/>
      <c r="I478" s="84"/>
    </row>
    <row r="479" spans="1:9" x14ac:dyDescent="0.2">
      <c r="A479">
        <v>22.422339999999998</v>
      </c>
      <c r="B479">
        <v>23.319389999999999</v>
      </c>
      <c r="C479">
        <v>1592.2760000000001</v>
      </c>
      <c r="D479">
        <v>28.277450000000002</v>
      </c>
      <c r="E479">
        <v>1.7759130000000001E-2</v>
      </c>
      <c r="F479" s="95">
        <f t="shared" si="6"/>
        <v>23</v>
      </c>
      <c r="G479" s="76"/>
      <c r="I479" s="84"/>
    </row>
    <row r="480" spans="1:9" x14ac:dyDescent="0.2">
      <c r="A480">
        <v>22.472339999999999</v>
      </c>
      <c r="B480">
        <v>23.430389999999999</v>
      </c>
      <c r="C480">
        <v>1591.461</v>
      </c>
      <c r="D480">
        <v>28.036280000000001</v>
      </c>
      <c r="E480">
        <v>1.7616690000000001E-2</v>
      </c>
      <c r="F480" s="95">
        <f t="shared" ref="F480:F543" si="7">ROUND(B480,0)</f>
        <v>23</v>
      </c>
      <c r="G480" s="76"/>
      <c r="I480" s="84"/>
    </row>
    <row r="481" spans="1:9" x14ac:dyDescent="0.2">
      <c r="A481">
        <v>22.52234</v>
      </c>
      <c r="B481">
        <v>23.524650000000001</v>
      </c>
      <c r="C481">
        <v>1590.7570000000001</v>
      </c>
      <c r="D481">
        <v>28.203849999999999</v>
      </c>
      <c r="E481">
        <v>1.7729829999999999E-2</v>
      </c>
      <c r="F481" s="95">
        <f t="shared" si="7"/>
        <v>24</v>
      </c>
      <c r="G481" s="76"/>
      <c r="I481" s="84"/>
    </row>
    <row r="482" spans="1:9" x14ac:dyDescent="0.2">
      <c r="A482">
        <v>22.572340000000001</v>
      </c>
      <c r="B482">
        <v>23.642130000000002</v>
      </c>
      <c r="C482">
        <v>1590.0940000000001</v>
      </c>
      <c r="D482">
        <v>28.027349999999998</v>
      </c>
      <c r="E482">
        <v>1.7626220000000001E-2</v>
      </c>
      <c r="F482" s="95">
        <f t="shared" si="7"/>
        <v>24</v>
      </c>
      <c r="G482" s="76"/>
      <c r="I482" s="84"/>
    </row>
    <row r="483" spans="1:9" x14ac:dyDescent="0.2">
      <c r="A483">
        <v>22.622340000000001</v>
      </c>
      <c r="B483">
        <v>23.729469999999999</v>
      </c>
      <c r="C483">
        <v>1589.3340000000001</v>
      </c>
      <c r="D483">
        <v>28.03857</v>
      </c>
      <c r="E483">
        <v>1.7641710000000001E-2</v>
      </c>
      <c r="F483" s="95">
        <f t="shared" si="7"/>
        <v>24</v>
      </c>
      <c r="G483" s="76"/>
      <c r="I483" s="84"/>
    </row>
    <row r="484" spans="1:9" x14ac:dyDescent="0.2">
      <c r="A484">
        <v>22.672339999999998</v>
      </c>
      <c r="B484">
        <v>23.837060000000001</v>
      </c>
      <c r="C484">
        <v>1588.6279999999999</v>
      </c>
      <c r="D484">
        <v>28.016220000000001</v>
      </c>
      <c r="E484">
        <v>1.7635479999999999E-2</v>
      </c>
      <c r="F484" s="95">
        <f t="shared" si="7"/>
        <v>24</v>
      </c>
      <c r="G484" s="76"/>
      <c r="I484" s="84"/>
    </row>
    <row r="485" spans="1:9" x14ac:dyDescent="0.2">
      <c r="A485">
        <v>22.7225</v>
      </c>
      <c r="B485">
        <v>23.92718</v>
      </c>
      <c r="C485">
        <v>1587.9649999999999</v>
      </c>
      <c r="D485">
        <v>28.188279999999999</v>
      </c>
      <c r="E485">
        <v>1.7751200000000002E-2</v>
      </c>
      <c r="F485" s="95">
        <f t="shared" si="7"/>
        <v>24</v>
      </c>
      <c r="G485" s="76"/>
      <c r="I485" s="84"/>
    </row>
    <row r="486" spans="1:9" x14ac:dyDescent="0.2">
      <c r="A486">
        <v>22.772500000000001</v>
      </c>
      <c r="B486">
        <v>24.020849999999999</v>
      </c>
      <c r="C486">
        <v>1587.4059999999999</v>
      </c>
      <c r="D486">
        <v>28.10633</v>
      </c>
      <c r="E486">
        <v>1.7705829999999999E-2</v>
      </c>
      <c r="F486" s="95">
        <f t="shared" si="7"/>
        <v>24</v>
      </c>
      <c r="G486" s="76"/>
      <c r="I486" s="84"/>
    </row>
    <row r="487" spans="1:9" x14ac:dyDescent="0.2">
      <c r="A487">
        <v>22.822500000000002</v>
      </c>
      <c r="B487">
        <v>24.13335</v>
      </c>
      <c r="C487">
        <v>1586.761</v>
      </c>
      <c r="D487">
        <v>27.96462</v>
      </c>
      <c r="E487">
        <v>1.7623719999999999E-2</v>
      </c>
      <c r="F487" s="95">
        <f t="shared" si="7"/>
        <v>24</v>
      </c>
      <c r="G487" s="76"/>
      <c r="I487" s="84"/>
    </row>
    <row r="488" spans="1:9" x14ac:dyDescent="0.2">
      <c r="A488">
        <v>22.872499999999999</v>
      </c>
      <c r="B488">
        <v>24.240189999999998</v>
      </c>
      <c r="C488">
        <v>1586.027</v>
      </c>
      <c r="D488">
        <v>27.94896</v>
      </c>
      <c r="E488">
        <v>1.7621990000000001E-2</v>
      </c>
      <c r="F488" s="95">
        <f t="shared" si="7"/>
        <v>24</v>
      </c>
      <c r="G488" s="76"/>
      <c r="I488" s="84"/>
    </row>
    <row r="489" spans="1:9" x14ac:dyDescent="0.2">
      <c r="A489">
        <v>22.922499999999999</v>
      </c>
      <c r="B489">
        <v>24.333410000000001</v>
      </c>
      <c r="C489">
        <v>1585.3440000000001</v>
      </c>
      <c r="D489">
        <v>28.113710000000001</v>
      </c>
      <c r="E489">
        <v>1.7733510000000001E-2</v>
      </c>
      <c r="F489" s="95">
        <f t="shared" si="7"/>
        <v>24</v>
      </c>
      <c r="G489" s="76"/>
      <c r="I489" s="84"/>
    </row>
    <row r="490" spans="1:9" x14ac:dyDescent="0.2">
      <c r="A490">
        <v>22.9725</v>
      </c>
      <c r="B490">
        <v>24.426919999999999</v>
      </c>
      <c r="C490">
        <v>1584.779</v>
      </c>
      <c r="D490">
        <v>28.280830000000002</v>
      </c>
      <c r="E490">
        <v>1.7845280000000002E-2</v>
      </c>
      <c r="F490" s="95">
        <f t="shared" si="7"/>
        <v>24</v>
      </c>
      <c r="G490" s="76"/>
      <c r="I490" s="84"/>
    </row>
    <row r="491" spans="1:9" x14ac:dyDescent="0.2">
      <c r="A491">
        <v>23.022500000000001</v>
      </c>
      <c r="B491">
        <v>24.51022</v>
      </c>
      <c r="C491">
        <v>1584.0730000000001</v>
      </c>
      <c r="D491">
        <v>27.994599999999998</v>
      </c>
      <c r="E491">
        <v>1.767254E-2</v>
      </c>
      <c r="F491" s="95">
        <f t="shared" si="7"/>
        <v>25</v>
      </c>
      <c r="G491" s="76"/>
      <c r="I491" s="84"/>
    </row>
    <row r="492" spans="1:9" x14ac:dyDescent="0.2">
      <c r="A492">
        <v>23.072500000000002</v>
      </c>
      <c r="B492">
        <v>24.62219</v>
      </c>
      <c r="C492">
        <v>1583.1769999999999</v>
      </c>
      <c r="D492">
        <v>27.979600000000001</v>
      </c>
      <c r="E492">
        <v>1.7673069999999999E-2</v>
      </c>
      <c r="F492" s="95">
        <f t="shared" si="7"/>
        <v>25</v>
      </c>
      <c r="G492" s="76"/>
      <c r="I492" s="84"/>
    </row>
    <row r="493" spans="1:9" x14ac:dyDescent="0.2">
      <c r="A493">
        <v>23.122499999999999</v>
      </c>
      <c r="B493">
        <v>24.734300000000001</v>
      </c>
      <c r="C493">
        <v>1582.645</v>
      </c>
      <c r="D493">
        <v>28.060130000000001</v>
      </c>
      <c r="E493">
        <v>1.7729890000000002E-2</v>
      </c>
      <c r="F493" s="95">
        <f t="shared" si="7"/>
        <v>25</v>
      </c>
      <c r="G493" s="76"/>
      <c r="I493" s="84"/>
    </row>
    <row r="494" spans="1:9" x14ac:dyDescent="0.2">
      <c r="A494">
        <v>23.172499999999999</v>
      </c>
      <c r="B494">
        <v>24.800879999999999</v>
      </c>
      <c r="C494">
        <v>1581.875</v>
      </c>
      <c r="D494">
        <v>27.962499999999999</v>
      </c>
      <c r="E494">
        <v>1.7676810000000001E-2</v>
      </c>
      <c r="F494" s="95">
        <f t="shared" si="7"/>
        <v>25</v>
      </c>
      <c r="G494" s="76"/>
      <c r="I494" s="84"/>
    </row>
    <row r="495" spans="1:9" x14ac:dyDescent="0.2">
      <c r="A495">
        <v>23.2225</v>
      </c>
      <c r="B495">
        <v>24.918900000000001</v>
      </c>
      <c r="C495">
        <v>1581.2</v>
      </c>
      <c r="D495">
        <v>28.081600000000002</v>
      </c>
      <c r="E495">
        <v>1.7759670000000002E-2</v>
      </c>
      <c r="F495" s="95">
        <f t="shared" si="7"/>
        <v>25</v>
      </c>
      <c r="G495" s="76"/>
      <c r="I495" s="84"/>
    </row>
    <row r="496" spans="1:9" x14ac:dyDescent="0.2">
      <c r="A496">
        <v>23.272500000000001</v>
      </c>
      <c r="B496">
        <v>25.014510000000001</v>
      </c>
      <c r="C496">
        <v>1580.539</v>
      </c>
      <c r="D496">
        <v>27.965879999999999</v>
      </c>
      <c r="E496">
        <v>1.7693879999999999E-2</v>
      </c>
      <c r="F496" s="95">
        <f t="shared" si="7"/>
        <v>25</v>
      </c>
      <c r="G496" s="76"/>
      <c r="I496" s="84"/>
    </row>
    <row r="497" spans="1:9" x14ac:dyDescent="0.2">
      <c r="A497">
        <v>23.322500000000002</v>
      </c>
      <c r="B497">
        <v>25.109660000000002</v>
      </c>
      <c r="C497">
        <v>1579.9639999999999</v>
      </c>
      <c r="D497">
        <v>27.997520000000002</v>
      </c>
      <c r="E497">
        <v>1.7720349999999999E-2</v>
      </c>
      <c r="F497" s="95">
        <f t="shared" si="7"/>
        <v>25</v>
      </c>
      <c r="G497" s="76"/>
      <c r="I497" s="84"/>
    </row>
    <row r="498" spans="1:9" x14ac:dyDescent="0.2">
      <c r="A498">
        <v>23.372499999999999</v>
      </c>
      <c r="B498">
        <v>25.231570000000001</v>
      </c>
      <c r="C498">
        <v>1579.155</v>
      </c>
      <c r="D498">
        <v>28.110060000000001</v>
      </c>
      <c r="E498">
        <v>1.7800699999999999E-2</v>
      </c>
      <c r="F498" s="95">
        <f t="shared" si="7"/>
        <v>25</v>
      </c>
      <c r="G498" s="76"/>
      <c r="I498" s="84"/>
    </row>
    <row r="499" spans="1:9" x14ac:dyDescent="0.2">
      <c r="A499">
        <v>23.422499999999999</v>
      </c>
      <c r="B499">
        <v>25.32592</v>
      </c>
      <c r="C499">
        <v>1578.5409999999999</v>
      </c>
      <c r="D499">
        <v>27.958780000000001</v>
      </c>
      <c r="E499">
        <v>1.771178E-2</v>
      </c>
      <c r="F499" s="95">
        <f t="shared" si="7"/>
        <v>25</v>
      </c>
      <c r="G499" s="76"/>
      <c r="I499" s="84"/>
    </row>
    <row r="500" spans="1:9" x14ac:dyDescent="0.2">
      <c r="A500">
        <v>23.4725</v>
      </c>
      <c r="B500">
        <v>25.414639999999999</v>
      </c>
      <c r="C500">
        <v>1577.7429999999999</v>
      </c>
      <c r="D500">
        <v>27.98292</v>
      </c>
      <c r="E500">
        <v>1.773605E-2</v>
      </c>
      <c r="F500" s="95">
        <f t="shared" si="7"/>
        <v>25</v>
      </c>
      <c r="G500" s="76"/>
      <c r="I500" s="84"/>
    </row>
    <row r="501" spans="1:9" x14ac:dyDescent="0.2">
      <c r="A501">
        <v>23.522500000000001</v>
      </c>
      <c r="B501">
        <v>25.538519999999998</v>
      </c>
      <c r="C501">
        <v>1577.09</v>
      </c>
      <c r="D501">
        <v>28.02328</v>
      </c>
      <c r="E501">
        <v>1.776898E-2</v>
      </c>
      <c r="F501" s="95">
        <f t="shared" si="7"/>
        <v>26</v>
      </c>
      <c r="G501" s="76"/>
      <c r="I501" s="84"/>
    </row>
    <row r="502" spans="1:9" x14ac:dyDescent="0.2">
      <c r="A502">
        <v>23.572500000000002</v>
      </c>
      <c r="B502">
        <v>25.639900000000001</v>
      </c>
      <c r="C502">
        <v>1576.4770000000001</v>
      </c>
      <c r="D502">
        <v>28.062280000000001</v>
      </c>
      <c r="E502">
        <v>1.7800630000000001E-2</v>
      </c>
      <c r="F502" s="95">
        <f t="shared" si="7"/>
        <v>26</v>
      </c>
      <c r="G502" s="76"/>
      <c r="I502" s="84"/>
    </row>
    <row r="503" spans="1:9" x14ac:dyDescent="0.2">
      <c r="A503">
        <v>23.622499999999999</v>
      </c>
      <c r="B503">
        <v>25.755859999999998</v>
      </c>
      <c r="C503">
        <v>1575.7190000000001</v>
      </c>
      <c r="D503">
        <v>28.003620000000002</v>
      </c>
      <c r="E503">
        <v>1.777196E-2</v>
      </c>
      <c r="F503" s="95">
        <f t="shared" si="7"/>
        <v>26</v>
      </c>
      <c r="G503" s="76"/>
      <c r="I503" s="84"/>
    </row>
    <row r="504" spans="1:9" x14ac:dyDescent="0.2">
      <c r="A504">
        <v>23.672499999999999</v>
      </c>
      <c r="B504">
        <v>25.828340000000001</v>
      </c>
      <c r="C504">
        <v>1574.8630000000001</v>
      </c>
      <c r="D504">
        <v>27.94004</v>
      </c>
      <c r="E504">
        <v>1.774125E-2</v>
      </c>
      <c r="F504" s="95">
        <f t="shared" si="7"/>
        <v>26</v>
      </c>
      <c r="G504" s="76"/>
      <c r="I504" s="84"/>
    </row>
    <row r="505" spans="1:9" x14ac:dyDescent="0.2">
      <c r="A505">
        <v>23.7225</v>
      </c>
      <c r="B505">
        <v>25.939489999999999</v>
      </c>
      <c r="C505">
        <v>1574.204</v>
      </c>
      <c r="D505">
        <v>28.17268</v>
      </c>
      <c r="E505">
        <v>1.7896459999999999E-2</v>
      </c>
      <c r="F505" s="95">
        <f t="shared" si="7"/>
        <v>26</v>
      </c>
      <c r="G505" s="76"/>
      <c r="I505" s="84"/>
    </row>
    <row r="506" spans="1:9" x14ac:dyDescent="0.2">
      <c r="A506">
        <v>23.772500000000001</v>
      </c>
      <c r="B506">
        <v>26.045739999999999</v>
      </c>
      <c r="C506">
        <v>1573.5350000000001</v>
      </c>
      <c r="D506">
        <v>27.961539999999999</v>
      </c>
      <c r="E506">
        <v>1.7769879999999998E-2</v>
      </c>
      <c r="F506" s="95">
        <f t="shared" si="7"/>
        <v>26</v>
      </c>
      <c r="G506" s="76"/>
      <c r="I506" s="84"/>
    </row>
    <row r="507" spans="1:9" x14ac:dyDescent="0.2">
      <c r="A507">
        <v>23.822500000000002</v>
      </c>
      <c r="B507">
        <v>26.168589999999998</v>
      </c>
      <c r="C507">
        <v>1572.799</v>
      </c>
      <c r="D507">
        <v>28.019749999999998</v>
      </c>
      <c r="E507">
        <v>1.781522E-2</v>
      </c>
      <c r="F507" s="95">
        <f t="shared" si="7"/>
        <v>26</v>
      </c>
      <c r="G507" s="76"/>
      <c r="I507" s="84"/>
    </row>
    <row r="508" spans="1:9" x14ac:dyDescent="0.2">
      <c r="A508">
        <v>23.872499999999999</v>
      </c>
      <c r="B508">
        <v>26.28218</v>
      </c>
      <c r="C508">
        <v>1572.259</v>
      </c>
      <c r="D508">
        <v>28.1007</v>
      </c>
      <c r="E508">
        <v>1.7872820000000001E-2</v>
      </c>
      <c r="F508" s="95">
        <f t="shared" si="7"/>
        <v>26</v>
      </c>
      <c r="G508" s="76"/>
      <c r="I508" s="84"/>
    </row>
    <row r="509" spans="1:9" x14ac:dyDescent="0.2">
      <c r="A509">
        <v>23.922499999999999</v>
      </c>
      <c r="B509">
        <v>26.374849999999999</v>
      </c>
      <c r="C509">
        <v>1571.521</v>
      </c>
      <c r="D509">
        <v>28.019960000000001</v>
      </c>
      <c r="E509">
        <v>1.782984E-2</v>
      </c>
      <c r="F509" s="95">
        <f t="shared" si="7"/>
        <v>26</v>
      </c>
      <c r="G509" s="76"/>
      <c r="I509" s="84"/>
    </row>
    <row r="510" spans="1:9" x14ac:dyDescent="0.2">
      <c r="A510">
        <v>23.9725</v>
      </c>
      <c r="B510">
        <v>26.46998</v>
      </c>
      <c r="C510">
        <v>1570.8610000000001</v>
      </c>
      <c r="D510">
        <v>28.022629999999999</v>
      </c>
      <c r="E510">
        <v>1.7839020000000001E-2</v>
      </c>
      <c r="F510" s="95">
        <f t="shared" si="7"/>
        <v>26</v>
      </c>
      <c r="G510" s="76"/>
      <c r="I510" s="84"/>
    </row>
    <row r="511" spans="1:9" x14ac:dyDescent="0.2">
      <c r="A511">
        <v>24.022500000000001</v>
      </c>
      <c r="B511">
        <v>26.5776</v>
      </c>
      <c r="C511">
        <v>1570.046</v>
      </c>
      <c r="D511">
        <v>28.14348</v>
      </c>
      <c r="E511">
        <v>1.7925259999999998E-2</v>
      </c>
      <c r="F511" s="95">
        <f t="shared" si="7"/>
        <v>27</v>
      </c>
      <c r="G511" s="76"/>
      <c r="I511" s="84"/>
    </row>
    <row r="512" spans="1:9" x14ac:dyDescent="0.2">
      <c r="A512">
        <v>24.072500000000002</v>
      </c>
      <c r="B512">
        <v>26.65174</v>
      </c>
      <c r="C512">
        <v>1569.454</v>
      </c>
      <c r="D512">
        <v>28.051880000000001</v>
      </c>
      <c r="E512">
        <v>1.787366E-2</v>
      </c>
      <c r="F512" s="95">
        <f t="shared" si="7"/>
        <v>27</v>
      </c>
      <c r="G512" s="76"/>
      <c r="I512" s="84"/>
    </row>
    <row r="513" spans="1:9" x14ac:dyDescent="0.2">
      <c r="A513">
        <v>24.122499999999999</v>
      </c>
      <c r="B513">
        <v>26.76108</v>
      </c>
      <c r="C513">
        <v>1568.606</v>
      </c>
      <c r="D513">
        <v>27.924440000000001</v>
      </c>
      <c r="E513">
        <v>1.7802080000000001E-2</v>
      </c>
      <c r="F513" s="95">
        <f t="shared" si="7"/>
        <v>27</v>
      </c>
      <c r="G513" s="76"/>
      <c r="I513" s="84"/>
    </row>
    <row r="514" spans="1:9" x14ac:dyDescent="0.2">
      <c r="A514">
        <v>24.172499999999999</v>
      </c>
      <c r="B514">
        <v>26.85378</v>
      </c>
      <c r="C514">
        <v>1567.9</v>
      </c>
      <c r="D514">
        <v>27.879460000000002</v>
      </c>
      <c r="E514">
        <v>1.7781410000000001E-2</v>
      </c>
      <c r="F514" s="95">
        <f t="shared" si="7"/>
        <v>27</v>
      </c>
      <c r="G514" s="76"/>
      <c r="I514" s="84"/>
    </row>
    <row r="515" spans="1:9" x14ac:dyDescent="0.2">
      <c r="A515">
        <v>24.2225</v>
      </c>
      <c r="B515">
        <v>26.979600000000001</v>
      </c>
      <c r="C515">
        <v>1567.2719999999999</v>
      </c>
      <c r="D515">
        <v>28.179559999999999</v>
      </c>
      <c r="E515">
        <v>1.7980010000000001E-2</v>
      </c>
      <c r="F515" s="95">
        <f t="shared" si="7"/>
        <v>27</v>
      </c>
      <c r="G515" s="76"/>
      <c r="I515" s="84"/>
    </row>
    <row r="516" spans="1:9" x14ac:dyDescent="0.2">
      <c r="A516">
        <v>24.272500000000001</v>
      </c>
      <c r="B516">
        <v>27.05219</v>
      </c>
      <c r="C516">
        <v>1566.4760000000001</v>
      </c>
      <c r="D516">
        <v>27.801200000000001</v>
      </c>
      <c r="E516">
        <v>1.774761E-2</v>
      </c>
      <c r="F516" s="95">
        <f t="shared" si="7"/>
        <v>27</v>
      </c>
      <c r="G516" s="76"/>
      <c r="I516" s="84"/>
    </row>
    <row r="517" spans="1:9" x14ac:dyDescent="0.2">
      <c r="A517">
        <v>24.322500000000002</v>
      </c>
      <c r="B517">
        <v>27.14818</v>
      </c>
      <c r="C517">
        <v>1565.855</v>
      </c>
      <c r="D517">
        <v>28.084109999999999</v>
      </c>
      <c r="E517">
        <v>1.7935320000000001E-2</v>
      </c>
      <c r="F517" s="95">
        <f t="shared" si="7"/>
        <v>27</v>
      </c>
      <c r="G517" s="76"/>
      <c r="I517" s="84"/>
    </row>
    <row r="518" spans="1:9" x14ac:dyDescent="0.2">
      <c r="A518">
        <v>24.372499999999999</v>
      </c>
      <c r="B518">
        <v>27.223140000000001</v>
      </c>
      <c r="C518">
        <v>1565.1389999999999</v>
      </c>
      <c r="D518">
        <v>28.172090000000001</v>
      </c>
      <c r="E518">
        <v>1.799974E-2</v>
      </c>
      <c r="F518" s="95">
        <f t="shared" si="7"/>
        <v>27</v>
      </c>
      <c r="G518" s="76"/>
      <c r="I518" s="84"/>
    </row>
    <row r="519" spans="1:9" x14ac:dyDescent="0.2">
      <c r="A519">
        <v>24.422499999999999</v>
      </c>
      <c r="B519">
        <v>27.347799999999999</v>
      </c>
      <c r="C519">
        <v>1564.395</v>
      </c>
      <c r="D519">
        <v>28.067969999999999</v>
      </c>
      <c r="E519">
        <v>1.7941740000000001E-2</v>
      </c>
      <c r="F519" s="95">
        <f t="shared" si="7"/>
        <v>27</v>
      </c>
      <c r="G519" s="76"/>
      <c r="I519" s="84"/>
    </row>
    <row r="520" spans="1:9" x14ac:dyDescent="0.2">
      <c r="A520">
        <v>24.4725</v>
      </c>
      <c r="B520">
        <v>27.42267</v>
      </c>
      <c r="C520">
        <v>1563.751</v>
      </c>
      <c r="D520">
        <v>28.116859999999999</v>
      </c>
      <c r="E520">
        <v>1.7980380000000001E-2</v>
      </c>
      <c r="F520" s="95">
        <f t="shared" si="7"/>
        <v>27</v>
      </c>
      <c r="G520" s="76"/>
      <c r="I520" s="84"/>
    </row>
    <row r="521" spans="1:9" x14ac:dyDescent="0.2">
      <c r="A521">
        <v>24.522500000000001</v>
      </c>
      <c r="B521">
        <v>27.512129999999999</v>
      </c>
      <c r="C521">
        <v>1562.9659999999999</v>
      </c>
      <c r="D521">
        <v>28.0167</v>
      </c>
      <c r="E521">
        <v>1.792535E-2</v>
      </c>
      <c r="F521" s="95">
        <f t="shared" si="7"/>
        <v>28</v>
      </c>
      <c r="G521" s="76"/>
      <c r="I521" s="84"/>
    </row>
    <row r="522" spans="1:9" x14ac:dyDescent="0.2">
      <c r="A522">
        <v>24.572500000000002</v>
      </c>
      <c r="B522">
        <v>27.663699999999999</v>
      </c>
      <c r="C522">
        <v>1562.2729999999999</v>
      </c>
      <c r="D522">
        <v>28.024709999999999</v>
      </c>
      <c r="E522">
        <v>1.793842E-2</v>
      </c>
      <c r="F522" s="95">
        <f t="shared" si="7"/>
        <v>28</v>
      </c>
      <c r="G522" s="76"/>
      <c r="I522" s="84"/>
    </row>
    <row r="523" spans="1:9" x14ac:dyDescent="0.2">
      <c r="A523">
        <v>24.622499999999999</v>
      </c>
      <c r="B523">
        <v>27.71218</v>
      </c>
      <c r="C523">
        <v>1561.58</v>
      </c>
      <c r="D523">
        <v>27.895679999999999</v>
      </c>
      <c r="E523">
        <v>1.7863750000000001E-2</v>
      </c>
      <c r="F523" s="95">
        <f t="shared" si="7"/>
        <v>28</v>
      </c>
      <c r="G523" s="76"/>
      <c r="I523" s="84"/>
    </row>
    <row r="524" spans="1:9" x14ac:dyDescent="0.2">
      <c r="A524">
        <v>24.672499999999999</v>
      </c>
      <c r="B524">
        <v>27.85416</v>
      </c>
      <c r="C524">
        <v>1560.885</v>
      </c>
      <c r="D524">
        <v>27.96359</v>
      </c>
      <c r="E524">
        <v>1.7915210000000001E-2</v>
      </c>
      <c r="F524" s="95">
        <f t="shared" si="7"/>
        <v>28</v>
      </c>
      <c r="G524" s="76"/>
      <c r="I524" s="84"/>
    </row>
    <row r="525" spans="1:9" x14ac:dyDescent="0.2">
      <c r="A525">
        <v>24.7225</v>
      </c>
      <c r="B525">
        <v>27.951280000000001</v>
      </c>
      <c r="C525">
        <v>1560.0820000000001</v>
      </c>
      <c r="D525">
        <v>28.125630000000001</v>
      </c>
      <c r="E525">
        <v>1.8028300000000001E-2</v>
      </c>
      <c r="F525" s="95">
        <f t="shared" si="7"/>
        <v>28</v>
      </c>
      <c r="G525" s="76"/>
      <c r="I525" s="84"/>
    </row>
    <row r="526" spans="1:9" x14ac:dyDescent="0.2">
      <c r="A526">
        <v>24.772500000000001</v>
      </c>
      <c r="B526">
        <v>28.069379999999999</v>
      </c>
      <c r="C526">
        <v>1559.3889999999999</v>
      </c>
      <c r="D526">
        <v>28.019189999999998</v>
      </c>
      <c r="E526">
        <v>1.7968060000000001E-2</v>
      </c>
      <c r="F526" s="95">
        <f t="shared" si="7"/>
        <v>28</v>
      </c>
      <c r="G526" s="76"/>
      <c r="I526" s="84"/>
    </row>
    <row r="527" spans="1:9" x14ac:dyDescent="0.2">
      <c r="A527">
        <v>24.822500000000002</v>
      </c>
      <c r="B527">
        <v>28.137280000000001</v>
      </c>
      <c r="C527">
        <v>1558.7270000000001</v>
      </c>
      <c r="D527">
        <v>28.033770000000001</v>
      </c>
      <c r="E527">
        <v>1.7985040000000001E-2</v>
      </c>
      <c r="F527" s="95">
        <f t="shared" si="7"/>
        <v>28</v>
      </c>
      <c r="G527" s="76"/>
      <c r="I527" s="84"/>
    </row>
    <row r="528" spans="1:9" x14ac:dyDescent="0.2">
      <c r="A528">
        <v>24.872499999999999</v>
      </c>
      <c r="B528">
        <v>28.242170000000002</v>
      </c>
      <c r="C528">
        <v>1558.0329999999999</v>
      </c>
      <c r="D528">
        <v>28.065149999999999</v>
      </c>
      <c r="E528">
        <v>1.8013189999999998E-2</v>
      </c>
      <c r="F528" s="95">
        <f t="shared" si="7"/>
        <v>28</v>
      </c>
      <c r="G528" s="76"/>
      <c r="I528" s="84"/>
    </row>
    <row r="529" spans="1:9" x14ac:dyDescent="0.2">
      <c r="A529">
        <v>24.922499999999999</v>
      </c>
      <c r="B529">
        <v>28.341519999999999</v>
      </c>
      <c r="C529">
        <v>1557.3420000000001</v>
      </c>
      <c r="D529">
        <v>27.956299999999999</v>
      </c>
      <c r="E529">
        <v>1.79513E-2</v>
      </c>
      <c r="F529" s="95">
        <f t="shared" si="7"/>
        <v>28</v>
      </c>
      <c r="G529" s="76"/>
      <c r="I529" s="84"/>
    </row>
    <row r="530" spans="1:9" x14ac:dyDescent="0.2">
      <c r="A530">
        <v>24.9725</v>
      </c>
      <c r="B530">
        <v>28.442720000000001</v>
      </c>
      <c r="C530">
        <v>1556.5519999999999</v>
      </c>
      <c r="D530">
        <v>28.038699999999999</v>
      </c>
      <c r="E530">
        <v>1.8013339999999999E-2</v>
      </c>
      <c r="F530" s="95">
        <f t="shared" si="7"/>
        <v>28</v>
      </c>
      <c r="G530" s="76"/>
      <c r="I530" s="84"/>
    </row>
    <row r="531" spans="1:9" x14ac:dyDescent="0.2">
      <c r="A531">
        <v>25.022500000000001</v>
      </c>
      <c r="B531">
        <v>28.527629999999998</v>
      </c>
      <c r="C531">
        <v>1556.0070000000001</v>
      </c>
      <c r="D531">
        <v>28.331469999999999</v>
      </c>
      <c r="E531">
        <v>1.82078E-2</v>
      </c>
      <c r="F531" s="95">
        <f t="shared" si="7"/>
        <v>29</v>
      </c>
      <c r="G531" s="76"/>
      <c r="I531" s="84"/>
    </row>
    <row r="532" spans="1:9" x14ac:dyDescent="0.2">
      <c r="A532">
        <v>25.072500000000002</v>
      </c>
      <c r="B532">
        <v>28.639690000000002</v>
      </c>
      <c r="C532">
        <v>1555.173</v>
      </c>
      <c r="D532">
        <v>28.051259999999999</v>
      </c>
      <c r="E532">
        <v>1.803739E-2</v>
      </c>
      <c r="F532" s="95">
        <f t="shared" si="7"/>
        <v>29</v>
      </c>
      <c r="G532" s="76"/>
      <c r="I532" s="84"/>
    </row>
    <row r="533" spans="1:9" x14ac:dyDescent="0.2">
      <c r="A533">
        <v>25.122499999999999</v>
      </c>
      <c r="B533">
        <v>28.746849999999998</v>
      </c>
      <c r="C533">
        <v>1554.364</v>
      </c>
      <c r="D533">
        <v>27.937529999999999</v>
      </c>
      <c r="E533">
        <v>1.7973599999999999E-2</v>
      </c>
      <c r="F533" s="95">
        <f t="shared" si="7"/>
        <v>29</v>
      </c>
      <c r="G533" s="76"/>
      <c r="I533" s="84"/>
    </row>
    <row r="534" spans="1:9" x14ac:dyDescent="0.2">
      <c r="A534">
        <v>25.172499999999999</v>
      </c>
      <c r="B534">
        <v>28.83314</v>
      </c>
      <c r="C534">
        <v>1553.6890000000001</v>
      </c>
      <c r="D534">
        <v>28.078769999999999</v>
      </c>
      <c r="E534">
        <v>1.8072330000000001E-2</v>
      </c>
      <c r="F534" s="95">
        <f t="shared" si="7"/>
        <v>29</v>
      </c>
      <c r="G534" s="76"/>
      <c r="I534" s="84"/>
    </row>
    <row r="535" spans="1:9" x14ac:dyDescent="0.2">
      <c r="A535">
        <v>25.222660000000001</v>
      </c>
      <c r="B535">
        <v>28.937360000000002</v>
      </c>
      <c r="C535">
        <v>1552.9939999999999</v>
      </c>
      <c r="D535">
        <v>27.8813</v>
      </c>
      <c r="E535">
        <v>1.7953259999999999E-2</v>
      </c>
      <c r="F535" s="95">
        <f t="shared" si="7"/>
        <v>29</v>
      </c>
      <c r="G535" s="76"/>
      <c r="I535" s="84"/>
    </row>
    <row r="536" spans="1:9" x14ac:dyDescent="0.2">
      <c r="A536">
        <v>25.272659999999998</v>
      </c>
      <c r="B536">
        <v>29.050180000000001</v>
      </c>
      <c r="C536">
        <v>1552.076</v>
      </c>
      <c r="D536">
        <v>28.141300000000001</v>
      </c>
      <c r="E536">
        <v>1.8131379999999999E-2</v>
      </c>
      <c r="F536" s="95">
        <f t="shared" si="7"/>
        <v>29</v>
      </c>
      <c r="G536" s="76"/>
      <c r="I536" s="84"/>
    </row>
    <row r="537" spans="1:9" x14ac:dyDescent="0.2">
      <c r="A537">
        <v>25.322659999999999</v>
      </c>
      <c r="B537">
        <v>29.125959999999999</v>
      </c>
      <c r="C537">
        <v>1551.502</v>
      </c>
      <c r="D537">
        <v>28.203189999999999</v>
      </c>
      <c r="E537">
        <v>1.8178E-2</v>
      </c>
      <c r="F537" s="95">
        <f t="shared" si="7"/>
        <v>29</v>
      </c>
      <c r="G537" s="76"/>
      <c r="I537" s="84"/>
    </row>
    <row r="538" spans="1:9" x14ac:dyDescent="0.2">
      <c r="A538">
        <v>25.37266</v>
      </c>
      <c r="B538">
        <v>29.234500000000001</v>
      </c>
      <c r="C538">
        <v>1550.85</v>
      </c>
      <c r="D538">
        <v>28.017199999999999</v>
      </c>
      <c r="E538">
        <v>1.8065709999999999E-2</v>
      </c>
      <c r="F538" s="95">
        <f t="shared" si="7"/>
        <v>29</v>
      </c>
      <c r="G538" s="76"/>
      <c r="I538" s="84"/>
    </row>
    <row r="539" spans="1:9" x14ac:dyDescent="0.2">
      <c r="A539">
        <v>25.42266</v>
      </c>
      <c r="B539">
        <v>29.305499999999999</v>
      </c>
      <c r="C539">
        <v>1550.037</v>
      </c>
      <c r="D539">
        <v>27.995799999999999</v>
      </c>
      <c r="E539">
        <v>1.806137E-2</v>
      </c>
      <c r="F539" s="95">
        <f t="shared" si="7"/>
        <v>29</v>
      </c>
      <c r="G539" s="76"/>
      <c r="I539" s="84"/>
    </row>
    <row r="540" spans="1:9" x14ac:dyDescent="0.2">
      <c r="A540">
        <v>25.472660000000001</v>
      </c>
      <c r="B540">
        <v>29.41816</v>
      </c>
      <c r="C540">
        <v>1549.3009999999999</v>
      </c>
      <c r="D540">
        <v>27.955079999999999</v>
      </c>
      <c r="E540">
        <v>1.8043670000000001E-2</v>
      </c>
      <c r="F540" s="95">
        <f t="shared" si="7"/>
        <v>29</v>
      </c>
      <c r="G540" s="76"/>
      <c r="I540" s="84"/>
    </row>
    <row r="541" spans="1:9" x14ac:dyDescent="0.2">
      <c r="A541">
        <v>25.522659999999998</v>
      </c>
      <c r="B541">
        <v>29.535810000000001</v>
      </c>
      <c r="C541">
        <v>1548.6030000000001</v>
      </c>
      <c r="D541">
        <v>28.280049999999999</v>
      </c>
      <c r="E541">
        <v>1.8261650000000001E-2</v>
      </c>
      <c r="F541" s="95">
        <f t="shared" si="7"/>
        <v>30</v>
      </c>
      <c r="G541" s="76"/>
      <c r="I541" s="84"/>
    </row>
    <row r="542" spans="1:9" x14ac:dyDescent="0.2">
      <c r="A542">
        <v>25.572659999999999</v>
      </c>
      <c r="B542">
        <v>29.659079999999999</v>
      </c>
      <c r="C542">
        <v>1547.8440000000001</v>
      </c>
      <c r="D542">
        <v>28.072240000000001</v>
      </c>
      <c r="E542">
        <v>1.8136340000000001E-2</v>
      </c>
      <c r="F542" s="95">
        <f t="shared" si="7"/>
        <v>30</v>
      </c>
      <c r="G542" s="76"/>
      <c r="I542" s="84"/>
    </row>
    <row r="543" spans="1:9" x14ac:dyDescent="0.2">
      <c r="A543">
        <v>25.622669999999999</v>
      </c>
      <c r="B543">
        <v>29.76078</v>
      </c>
      <c r="C543">
        <v>1547.1690000000001</v>
      </c>
      <c r="D543">
        <v>28.117190000000001</v>
      </c>
      <c r="E543">
        <v>1.817332E-2</v>
      </c>
      <c r="F543" s="95">
        <f t="shared" si="7"/>
        <v>30</v>
      </c>
      <c r="G543" s="76"/>
      <c r="I543" s="84"/>
    </row>
    <row r="544" spans="1:9" x14ac:dyDescent="0.2">
      <c r="A544">
        <v>25.67266</v>
      </c>
      <c r="B544">
        <v>29.856539999999999</v>
      </c>
      <c r="C544">
        <v>1546.461</v>
      </c>
      <c r="D544">
        <v>28.126580000000001</v>
      </c>
      <c r="E544">
        <v>1.8187709999999999E-2</v>
      </c>
      <c r="F544" s="95">
        <f t="shared" ref="F544:F607" si="8">ROUND(B544,0)</f>
        <v>30</v>
      </c>
      <c r="G544" s="76"/>
      <c r="I544" s="84"/>
    </row>
    <row r="545" spans="1:9" x14ac:dyDescent="0.2">
      <c r="A545">
        <v>25.722660000000001</v>
      </c>
      <c r="B545">
        <v>29.944900000000001</v>
      </c>
      <c r="C545">
        <v>1545.663</v>
      </c>
      <c r="D545">
        <v>28.147040000000001</v>
      </c>
      <c r="E545">
        <v>1.821033E-2</v>
      </c>
      <c r="F545" s="95">
        <f t="shared" si="8"/>
        <v>30</v>
      </c>
      <c r="G545" s="76"/>
      <c r="I545" s="84"/>
    </row>
    <row r="546" spans="1:9" x14ac:dyDescent="0.2">
      <c r="A546">
        <v>25.772670000000002</v>
      </c>
      <c r="B546">
        <v>30.04383</v>
      </c>
      <c r="C546">
        <v>1544.876</v>
      </c>
      <c r="D546">
        <v>28.177240000000001</v>
      </c>
      <c r="E546">
        <v>1.8239160000000001E-2</v>
      </c>
      <c r="F546" s="95">
        <f t="shared" si="8"/>
        <v>30</v>
      </c>
      <c r="G546" s="76"/>
      <c r="I546" s="84"/>
    </row>
    <row r="547" spans="1:9" x14ac:dyDescent="0.2">
      <c r="A547">
        <v>25.822659999999999</v>
      </c>
      <c r="B547">
        <v>30.13458</v>
      </c>
      <c r="C547">
        <v>1544.1990000000001</v>
      </c>
      <c r="D547">
        <v>28.328299999999999</v>
      </c>
      <c r="E547">
        <v>1.834498E-2</v>
      </c>
      <c r="F547" s="95">
        <f t="shared" si="8"/>
        <v>30</v>
      </c>
      <c r="G547" s="76"/>
      <c r="I547" s="84"/>
    </row>
    <row r="548" spans="1:9" x14ac:dyDescent="0.2">
      <c r="A548">
        <v>25.872669999999999</v>
      </c>
      <c r="B548">
        <v>30.237169999999999</v>
      </c>
      <c r="C548">
        <v>1543.5550000000001</v>
      </c>
      <c r="D548">
        <v>28.03342</v>
      </c>
      <c r="E548">
        <v>1.81616E-2</v>
      </c>
      <c r="F548" s="95">
        <f t="shared" si="8"/>
        <v>30</v>
      </c>
      <c r="G548" s="76"/>
      <c r="I548" s="84"/>
    </row>
    <row r="549" spans="1:9" x14ac:dyDescent="0.2">
      <c r="A549">
        <v>25.92266</v>
      </c>
      <c r="B549">
        <v>30.327999999999999</v>
      </c>
      <c r="C549">
        <v>1542.7360000000001</v>
      </c>
      <c r="D549">
        <v>28.124079999999999</v>
      </c>
      <c r="E549">
        <v>1.823E-2</v>
      </c>
      <c r="F549" s="95">
        <f t="shared" si="8"/>
        <v>30</v>
      </c>
      <c r="G549" s="76"/>
      <c r="I549" s="84"/>
    </row>
    <row r="550" spans="1:9" x14ac:dyDescent="0.2">
      <c r="A550">
        <v>25.972660000000001</v>
      </c>
      <c r="B550">
        <v>30.429690000000001</v>
      </c>
      <c r="C550">
        <v>1542.1020000000001</v>
      </c>
      <c r="D550">
        <v>28.019680000000001</v>
      </c>
      <c r="E550">
        <v>1.81698E-2</v>
      </c>
      <c r="F550" s="95">
        <f t="shared" si="8"/>
        <v>30</v>
      </c>
      <c r="G550" s="76"/>
      <c r="I550" s="84"/>
    </row>
    <row r="551" spans="1:9" x14ac:dyDescent="0.2">
      <c r="A551">
        <v>26.022670000000002</v>
      </c>
      <c r="B551">
        <v>30.527149999999999</v>
      </c>
      <c r="C551">
        <v>1541.317</v>
      </c>
      <c r="D551">
        <v>28.143000000000001</v>
      </c>
      <c r="E551">
        <v>1.8259060000000001E-2</v>
      </c>
      <c r="F551" s="95">
        <f t="shared" si="8"/>
        <v>31</v>
      </c>
      <c r="G551" s="76"/>
      <c r="I551" s="84"/>
    </row>
    <row r="552" spans="1:9" x14ac:dyDescent="0.2">
      <c r="A552">
        <v>26.072659999999999</v>
      </c>
      <c r="B552">
        <v>30.653179999999999</v>
      </c>
      <c r="C552">
        <v>1540.61</v>
      </c>
      <c r="D552">
        <v>28.32058</v>
      </c>
      <c r="E552">
        <v>1.838271E-2</v>
      </c>
      <c r="F552" s="95">
        <f t="shared" si="8"/>
        <v>31</v>
      </c>
      <c r="G552" s="76"/>
      <c r="I552" s="84"/>
    </row>
    <row r="553" spans="1:9" x14ac:dyDescent="0.2">
      <c r="A553">
        <v>26.122669999999999</v>
      </c>
      <c r="B553">
        <v>30.74662</v>
      </c>
      <c r="C553">
        <v>1539.9449999999999</v>
      </c>
      <c r="D553">
        <v>28.30538</v>
      </c>
      <c r="E553">
        <v>1.8380779999999999E-2</v>
      </c>
      <c r="F553" s="95">
        <f t="shared" si="8"/>
        <v>31</v>
      </c>
      <c r="G553" s="76"/>
      <c r="I553" s="84"/>
    </row>
    <row r="554" spans="1:9" x14ac:dyDescent="0.2">
      <c r="A554">
        <v>26.17266</v>
      </c>
      <c r="B554">
        <v>30.867460000000001</v>
      </c>
      <c r="C554">
        <v>1539.076</v>
      </c>
      <c r="D554">
        <v>28.1492</v>
      </c>
      <c r="E554">
        <v>1.8289679999999999E-2</v>
      </c>
      <c r="F554" s="95">
        <f t="shared" si="8"/>
        <v>31</v>
      </c>
      <c r="G554" s="76"/>
      <c r="I554" s="84"/>
    </row>
    <row r="555" spans="1:9" x14ac:dyDescent="0.2">
      <c r="A555">
        <v>26.222660000000001</v>
      </c>
      <c r="B555">
        <v>30.9346</v>
      </c>
      <c r="C555">
        <v>1538.3140000000001</v>
      </c>
      <c r="D555">
        <v>28.043299999999999</v>
      </c>
      <c r="E555">
        <v>1.8229889999999999E-2</v>
      </c>
      <c r="F555" s="95">
        <f t="shared" si="8"/>
        <v>31</v>
      </c>
      <c r="G555" s="76"/>
      <c r="I555" s="84"/>
    </row>
    <row r="556" spans="1:9" x14ac:dyDescent="0.2">
      <c r="A556">
        <v>26.272670000000002</v>
      </c>
      <c r="B556">
        <v>31.075479999999999</v>
      </c>
      <c r="C556">
        <v>1537.6379999999999</v>
      </c>
      <c r="D556">
        <v>28.199269999999999</v>
      </c>
      <c r="E556">
        <v>1.8339339999999999E-2</v>
      </c>
      <c r="F556" s="95">
        <f t="shared" si="8"/>
        <v>31</v>
      </c>
      <c r="G556" s="76"/>
      <c r="I556" s="84"/>
    </row>
    <row r="557" spans="1:9" x14ac:dyDescent="0.2">
      <c r="A557">
        <v>26.322659999999999</v>
      </c>
      <c r="B557">
        <v>31.156500000000001</v>
      </c>
      <c r="C557">
        <v>1537.008</v>
      </c>
      <c r="D557">
        <v>28.388280000000002</v>
      </c>
      <c r="E557">
        <v>1.8469840000000001E-2</v>
      </c>
      <c r="F557" s="95">
        <f t="shared" si="8"/>
        <v>31</v>
      </c>
      <c r="G557" s="76"/>
      <c r="I557" s="84"/>
    </row>
    <row r="558" spans="1:9" x14ac:dyDescent="0.2">
      <c r="A558">
        <v>26.372669999999999</v>
      </c>
      <c r="B558">
        <v>31.22824</v>
      </c>
      <c r="C558">
        <v>1536.154</v>
      </c>
      <c r="D558">
        <v>28.0657</v>
      </c>
      <c r="E558">
        <v>1.8270109999999999E-2</v>
      </c>
      <c r="F558" s="95">
        <f t="shared" si="8"/>
        <v>31</v>
      </c>
      <c r="G558" s="76"/>
      <c r="I558" s="84"/>
    </row>
    <row r="559" spans="1:9" x14ac:dyDescent="0.2">
      <c r="A559">
        <v>26.42266</v>
      </c>
      <c r="B559">
        <v>31.3353</v>
      </c>
      <c r="C559">
        <v>1535.566</v>
      </c>
      <c r="D559">
        <v>28.321899999999999</v>
      </c>
      <c r="E559">
        <v>1.8443950000000001E-2</v>
      </c>
      <c r="F559" s="95">
        <f t="shared" si="8"/>
        <v>31</v>
      </c>
      <c r="G559" s="76"/>
      <c r="I559" s="84"/>
    </row>
    <row r="560" spans="1:9" x14ac:dyDescent="0.2">
      <c r="A560">
        <v>26.472660000000001</v>
      </c>
      <c r="B560">
        <v>31.424119999999998</v>
      </c>
      <c r="C560">
        <v>1534.68</v>
      </c>
      <c r="D560">
        <v>28.24222</v>
      </c>
      <c r="E560">
        <v>1.8402680000000001E-2</v>
      </c>
      <c r="F560" s="95">
        <f t="shared" si="8"/>
        <v>31</v>
      </c>
      <c r="G560" s="76"/>
      <c r="I560" s="84"/>
    </row>
    <row r="561" spans="1:9" x14ac:dyDescent="0.2">
      <c r="A561">
        <v>26.522670000000002</v>
      </c>
      <c r="B561">
        <v>31.537389999999998</v>
      </c>
      <c r="C561">
        <v>1533.9280000000001</v>
      </c>
      <c r="D561">
        <v>28.28012</v>
      </c>
      <c r="E561">
        <v>1.8436399999999999E-2</v>
      </c>
      <c r="F561" s="95">
        <f t="shared" si="8"/>
        <v>32</v>
      </c>
      <c r="G561" s="76"/>
      <c r="I561" s="84"/>
    </row>
    <row r="562" spans="1:9" x14ac:dyDescent="0.2">
      <c r="A562">
        <v>26.572659999999999</v>
      </c>
      <c r="B562">
        <v>31.641719999999999</v>
      </c>
      <c r="C562">
        <v>1533.1610000000001</v>
      </c>
      <c r="D562">
        <v>28.221779999999999</v>
      </c>
      <c r="E562">
        <v>1.840758E-2</v>
      </c>
      <c r="F562" s="95">
        <f t="shared" si="8"/>
        <v>32</v>
      </c>
      <c r="G562" s="76"/>
      <c r="I562" s="84"/>
    </row>
    <row r="563" spans="1:9" x14ac:dyDescent="0.2">
      <c r="A563">
        <v>26.622669999999999</v>
      </c>
      <c r="B563">
        <v>31.756350000000001</v>
      </c>
      <c r="C563">
        <v>1532.586</v>
      </c>
      <c r="D563">
        <v>28.35941</v>
      </c>
      <c r="E563">
        <v>1.8504280000000001E-2</v>
      </c>
      <c r="F563" s="95">
        <f t="shared" si="8"/>
        <v>32</v>
      </c>
      <c r="G563" s="76"/>
      <c r="I563" s="84"/>
    </row>
    <row r="564" spans="1:9" x14ac:dyDescent="0.2">
      <c r="A564">
        <v>26.67266</v>
      </c>
      <c r="B564">
        <v>31.838899999999999</v>
      </c>
      <c r="C564">
        <v>1531.7349999999999</v>
      </c>
      <c r="D564">
        <v>28.24136</v>
      </c>
      <c r="E564">
        <v>1.8437490000000001E-2</v>
      </c>
      <c r="F564" s="95">
        <f t="shared" si="8"/>
        <v>32</v>
      </c>
      <c r="G564" s="76"/>
      <c r="I564" s="84"/>
    </row>
    <row r="565" spans="1:9" x14ac:dyDescent="0.2">
      <c r="A565">
        <v>26.722660000000001</v>
      </c>
      <c r="B565">
        <v>31.947299999999998</v>
      </c>
      <c r="C565">
        <v>1531.0740000000001</v>
      </c>
      <c r="D565">
        <v>28.259499999999999</v>
      </c>
      <c r="E565">
        <v>1.8457299999999999E-2</v>
      </c>
      <c r="F565" s="95">
        <f t="shared" si="8"/>
        <v>32</v>
      </c>
      <c r="G565" s="76"/>
      <c r="I565" s="84"/>
    </row>
    <row r="566" spans="1:9" x14ac:dyDescent="0.2">
      <c r="A566">
        <v>26.772670000000002</v>
      </c>
      <c r="B566">
        <v>32.059480000000001</v>
      </c>
      <c r="C566">
        <v>1530.2929999999999</v>
      </c>
      <c r="D566">
        <v>28.482289999999999</v>
      </c>
      <c r="E566">
        <v>1.861231E-2</v>
      </c>
      <c r="F566" s="95">
        <f t="shared" si="8"/>
        <v>32</v>
      </c>
      <c r="G566" s="76"/>
      <c r="I566" s="84"/>
    </row>
    <row r="567" spans="1:9" x14ac:dyDescent="0.2">
      <c r="A567">
        <v>26.822659999999999</v>
      </c>
      <c r="B567">
        <v>32.136249999999997</v>
      </c>
      <c r="C567">
        <v>1529.377</v>
      </c>
      <c r="D567">
        <v>28.393889999999999</v>
      </c>
      <c r="E567">
        <v>1.8565660000000001E-2</v>
      </c>
      <c r="F567" s="95">
        <f t="shared" si="8"/>
        <v>32</v>
      </c>
      <c r="G567" s="76"/>
      <c r="I567" s="84"/>
    </row>
    <row r="568" spans="1:9" x14ac:dyDescent="0.2">
      <c r="A568">
        <v>26.872669999999999</v>
      </c>
      <c r="B568">
        <v>32.252079999999999</v>
      </c>
      <c r="C568">
        <v>1528.848</v>
      </c>
      <c r="D568">
        <v>28.57836</v>
      </c>
      <c r="E568">
        <v>1.8692739999999999E-2</v>
      </c>
      <c r="F568" s="95">
        <f t="shared" si="8"/>
        <v>32</v>
      </c>
      <c r="G568" s="76"/>
      <c r="I568" s="84"/>
    </row>
    <row r="569" spans="1:9" x14ac:dyDescent="0.2">
      <c r="A569">
        <v>26.92266</v>
      </c>
      <c r="B569">
        <v>32.341459999999998</v>
      </c>
      <c r="C569">
        <v>1527.9570000000001</v>
      </c>
      <c r="D569">
        <v>28.361730000000001</v>
      </c>
      <c r="E569">
        <v>1.8561859999999999E-2</v>
      </c>
      <c r="F569" s="95">
        <f t="shared" si="8"/>
        <v>32</v>
      </c>
      <c r="G569" s="76"/>
      <c r="I569" s="84"/>
    </row>
    <row r="570" spans="1:9" x14ac:dyDescent="0.2">
      <c r="A570">
        <v>26.972660000000001</v>
      </c>
      <c r="B570">
        <v>32.460129999999999</v>
      </c>
      <c r="C570">
        <v>1527.0820000000001</v>
      </c>
      <c r="D570">
        <v>28.418849999999999</v>
      </c>
      <c r="E570">
        <v>1.8609899999999999E-2</v>
      </c>
      <c r="F570" s="95">
        <f t="shared" si="8"/>
        <v>32</v>
      </c>
      <c r="G570" s="76"/>
      <c r="I570" s="84"/>
    </row>
    <row r="571" spans="1:9" x14ac:dyDescent="0.2">
      <c r="A571">
        <v>27.022670000000002</v>
      </c>
      <c r="B571">
        <v>32.553440000000002</v>
      </c>
      <c r="C571">
        <v>1526.5119999999999</v>
      </c>
      <c r="D571">
        <v>28.716940000000001</v>
      </c>
      <c r="E571">
        <v>1.881213E-2</v>
      </c>
      <c r="F571" s="95">
        <f t="shared" si="8"/>
        <v>33</v>
      </c>
      <c r="G571" s="76"/>
      <c r="I571" s="84"/>
    </row>
    <row r="572" spans="1:9" x14ac:dyDescent="0.2">
      <c r="A572">
        <v>27.072659999999999</v>
      </c>
      <c r="B572">
        <v>32.63691</v>
      </c>
      <c r="C572">
        <v>1525.617</v>
      </c>
      <c r="D572">
        <v>28.348960000000002</v>
      </c>
      <c r="E572">
        <v>1.8581960000000002E-2</v>
      </c>
      <c r="F572" s="95">
        <f t="shared" si="8"/>
        <v>33</v>
      </c>
      <c r="G572" s="76"/>
      <c r="I572" s="84"/>
    </row>
    <row r="573" spans="1:9" x14ac:dyDescent="0.2">
      <c r="A573">
        <v>27.122669999999999</v>
      </c>
      <c r="B573">
        <v>32.739690000000003</v>
      </c>
      <c r="C573">
        <v>1525.058</v>
      </c>
      <c r="D573">
        <v>28.487069999999999</v>
      </c>
      <c r="E573">
        <v>1.8679339999999999E-2</v>
      </c>
      <c r="F573" s="95">
        <f t="shared" si="8"/>
        <v>33</v>
      </c>
      <c r="G573" s="76"/>
      <c r="I573" s="84"/>
    </row>
    <row r="574" spans="1:9" x14ac:dyDescent="0.2">
      <c r="A574">
        <v>27.17266</v>
      </c>
      <c r="B574">
        <v>32.858759999999997</v>
      </c>
      <c r="C574">
        <v>1524.28</v>
      </c>
      <c r="D574">
        <v>28.707599999999999</v>
      </c>
      <c r="E574">
        <v>1.8833550000000001E-2</v>
      </c>
      <c r="F574" s="95">
        <f t="shared" si="8"/>
        <v>33</v>
      </c>
      <c r="G574" s="76"/>
      <c r="I574" s="84"/>
    </row>
    <row r="575" spans="1:9" x14ac:dyDescent="0.2">
      <c r="A575">
        <v>27.222660000000001</v>
      </c>
      <c r="B575">
        <v>32.95796</v>
      </c>
      <c r="C575">
        <v>1523.4459999999999</v>
      </c>
      <c r="D575">
        <v>28.430630000000001</v>
      </c>
      <c r="E575">
        <v>1.8662049999999999E-2</v>
      </c>
      <c r="F575" s="95">
        <f t="shared" si="8"/>
        <v>33</v>
      </c>
      <c r="G575" s="76"/>
      <c r="I575" s="84"/>
    </row>
    <row r="576" spans="1:9" x14ac:dyDescent="0.2">
      <c r="A576">
        <v>27.272670000000002</v>
      </c>
      <c r="B576">
        <v>33.071240000000003</v>
      </c>
      <c r="C576">
        <v>1522.634</v>
      </c>
      <c r="D576">
        <v>28.690940000000001</v>
      </c>
      <c r="E576">
        <v>1.8842959999999999E-2</v>
      </c>
      <c r="F576" s="95">
        <f t="shared" si="8"/>
        <v>33</v>
      </c>
      <c r="G576" s="76"/>
      <c r="I576" s="84"/>
    </row>
    <row r="577" spans="1:9" x14ac:dyDescent="0.2">
      <c r="A577">
        <v>27.322659999999999</v>
      </c>
      <c r="B577">
        <v>33.158059999999999</v>
      </c>
      <c r="C577">
        <v>1521.8969999999999</v>
      </c>
      <c r="D577">
        <v>28.4923</v>
      </c>
      <c r="E577">
        <v>1.8721560000000002E-2</v>
      </c>
      <c r="F577" s="95">
        <f t="shared" si="8"/>
        <v>33</v>
      </c>
      <c r="G577" s="76"/>
      <c r="I577" s="84"/>
    </row>
    <row r="578" spans="1:9" x14ac:dyDescent="0.2">
      <c r="A578">
        <v>27.372669999999999</v>
      </c>
      <c r="B578">
        <v>33.261389999999999</v>
      </c>
      <c r="C578">
        <v>1521.0640000000001</v>
      </c>
      <c r="D578">
        <v>28.554369999999999</v>
      </c>
      <c r="E578">
        <v>1.877264E-2</v>
      </c>
      <c r="F578" s="95">
        <f t="shared" si="8"/>
        <v>33</v>
      </c>
      <c r="G578" s="76"/>
      <c r="I578" s="84"/>
    </row>
    <row r="579" spans="1:9" x14ac:dyDescent="0.2">
      <c r="A579">
        <v>27.42266</v>
      </c>
      <c r="B579">
        <v>33.362099999999998</v>
      </c>
      <c r="C579">
        <v>1520.4290000000001</v>
      </c>
      <c r="D579">
        <v>28.598220000000001</v>
      </c>
      <c r="E579">
        <v>1.8809309999999999E-2</v>
      </c>
      <c r="F579" s="95">
        <f t="shared" si="8"/>
        <v>33</v>
      </c>
      <c r="G579" s="76"/>
      <c r="I579" s="84"/>
    </row>
    <row r="580" spans="1:9" x14ac:dyDescent="0.2">
      <c r="A580">
        <v>27.472660000000001</v>
      </c>
      <c r="B580">
        <v>33.448259999999998</v>
      </c>
      <c r="C580">
        <v>1519.5250000000001</v>
      </c>
      <c r="D580">
        <v>28.737269999999999</v>
      </c>
      <c r="E580">
        <v>1.891201E-2</v>
      </c>
      <c r="F580" s="95">
        <f t="shared" si="8"/>
        <v>33</v>
      </c>
      <c r="G580" s="76"/>
      <c r="I580" s="84"/>
    </row>
    <row r="581" spans="1:9" x14ac:dyDescent="0.2">
      <c r="A581">
        <v>27.522670000000002</v>
      </c>
      <c r="B581">
        <v>33.557299999999998</v>
      </c>
      <c r="C581">
        <v>1518.96</v>
      </c>
      <c r="D581">
        <v>28.860279999999999</v>
      </c>
      <c r="E581">
        <v>1.9000030000000001E-2</v>
      </c>
      <c r="F581" s="95">
        <f t="shared" si="8"/>
        <v>34</v>
      </c>
      <c r="G581" s="76"/>
      <c r="I581" s="84"/>
    </row>
    <row r="582" spans="1:9" x14ac:dyDescent="0.2">
      <c r="A582">
        <v>27.572659999999999</v>
      </c>
      <c r="B582">
        <v>33.668239999999997</v>
      </c>
      <c r="C582">
        <v>1518.1849999999999</v>
      </c>
      <c r="D582">
        <v>28.76596</v>
      </c>
      <c r="E582">
        <v>1.8947599999999998E-2</v>
      </c>
      <c r="F582" s="95">
        <f t="shared" si="8"/>
        <v>34</v>
      </c>
      <c r="G582" s="76"/>
      <c r="I582" s="84"/>
    </row>
    <row r="583" spans="1:9" x14ac:dyDescent="0.2">
      <c r="A583">
        <v>27.622669999999999</v>
      </c>
      <c r="B583">
        <v>33.755920000000003</v>
      </c>
      <c r="C583">
        <v>1517.28</v>
      </c>
      <c r="D583">
        <v>28.65813</v>
      </c>
      <c r="E583">
        <v>1.8887830000000001E-2</v>
      </c>
      <c r="F583" s="95">
        <f t="shared" si="8"/>
        <v>34</v>
      </c>
      <c r="G583" s="76"/>
      <c r="I583" s="84"/>
    </row>
    <row r="584" spans="1:9" x14ac:dyDescent="0.2">
      <c r="A584">
        <v>27.67266</v>
      </c>
      <c r="B584">
        <v>33.846679999999999</v>
      </c>
      <c r="C584">
        <v>1516.5409999999999</v>
      </c>
      <c r="D584">
        <v>28.86459</v>
      </c>
      <c r="E584">
        <v>1.9033169999999999E-2</v>
      </c>
      <c r="F584" s="95">
        <f t="shared" si="8"/>
        <v>34</v>
      </c>
      <c r="G584" s="76"/>
      <c r="I584" s="84"/>
    </row>
    <row r="585" spans="1:9" x14ac:dyDescent="0.2">
      <c r="A585">
        <v>27.72278</v>
      </c>
      <c r="B585">
        <v>33.968870000000003</v>
      </c>
      <c r="C585">
        <v>1515.817</v>
      </c>
      <c r="D585">
        <v>28.676259999999999</v>
      </c>
      <c r="E585">
        <v>1.8918020000000001E-2</v>
      </c>
      <c r="F585" s="95">
        <f t="shared" si="8"/>
        <v>34</v>
      </c>
      <c r="G585" s="76"/>
      <c r="I585" s="84"/>
    </row>
    <row r="586" spans="1:9" x14ac:dyDescent="0.2">
      <c r="A586">
        <v>27.772829999999999</v>
      </c>
      <c r="B586">
        <v>34.05124</v>
      </c>
      <c r="C586">
        <v>1514.91</v>
      </c>
      <c r="D586">
        <v>28.807659999999998</v>
      </c>
      <c r="E586">
        <v>1.9016089999999999E-2</v>
      </c>
      <c r="F586" s="95">
        <f t="shared" si="8"/>
        <v>34</v>
      </c>
      <c r="G586" s="76"/>
      <c r="I586" s="84"/>
    </row>
    <row r="587" spans="1:9" x14ac:dyDescent="0.2">
      <c r="A587">
        <v>27.82283</v>
      </c>
      <c r="B587">
        <v>34.144260000000003</v>
      </c>
      <c r="C587">
        <v>1514.164</v>
      </c>
      <c r="D587">
        <v>28.763750000000002</v>
      </c>
      <c r="E587">
        <v>1.8996450000000002E-2</v>
      </c>
      <c r="F587" s="95">
        <f t="shared" si="8"/>
        <v>34</v>
      </c>
      <c r="G587" s="76"/>
      <c r="I587" s="84"/>
    </row>
    <row r="588" spans="1:9" x14ac:dyDescent="0.2">
      <c r="A588">
        <v>27.87283</v>
      </c>
      <c r="B588">
        <v>34.261940000000003</v>
      </c>
      <c r="C588">
        <v>1513.2750000000001</v>
      </c>
      <c r="D588">
        <v>28.98424</v>
      </c>
      <c r="E588">
        <v>1.9153320000000001E-2</v>
      </c>
      <c r="F588" s="95">
        <f t="shared" si="8"/>
        <v>34</v>
      </c>
      <c r="G588" s="76"/>
      <c r="I588" s="84"/>
    </row>
    <row r="589" spans="1:9" x14ac:dyDescent="0.2">
      <c r="A589">
        <v>27.922830000000001</v>
      </c>
      <c r="B589">
        <v>34.349699999999999</v>
      </c>
      <c r="C589">
        <v>1512.644</v>
      </c>
      <c r="D589">
        <v>28.954910000000002</v>
      </c>
      <c r="E589">
        <v>1.914192E-2</v>
      </c>
      <c r="F589" s="95">
        <f t="shared" si="8"/>
        <v>34</v>
      </c>
      <c r="G589" s="76"/>
      <c r="I589" s="84"/>
    </row>
    <row r="590" spans="1:9" x14ac:dyDescent="0.2">
      <c r="A590">
        <v>27.972829999999998</v>
      </c>
      <c r="B590">
        <v>34.437220000000003</v>
      </c>
      <c r="C590">
        <v>1511.912</v>
      </c>
      <c r="D590">
        <v>28.878440000000001</v>
      </c>
      <c r="E590">
        <v>1.9100619999999999E-2</v>
      </c>
      <c r="F590" s="95">
        <f t="shared" si="8"/>
        <v>34</v>
      </c>
      <c r="G590" s="76"/>
      <c r="I590" s="84"/>
    </row>
    <row r="591" spans="1:9" x14ac:dyDescent="0.2">
      <c r="A591">
        <v>28.022829999999999</v>
      </c>
      <c r="B591">
        <v>34.560279999999999</v>
      </c>
      <c r="C591">
        <v>1511.0450000000001</v>
      </c>
      <c r="D591">
        <v>29.0931</v>
      </c>
      <c r="E591">
        <v>1.9253639999999999E-2</v>
      </c>
      <c r="F591" s="95">
        <f t="shared" si="8"/>
        <v>35</v>
      </c>
      <c r="G591" s="76"/>
      <c r="I591" s="84"/>
    </row>
    <row r="592" spans="1:9" x14ac:dyDescent="0.2">
      <c r="A592">
        <v>28.07283</v>
      </c>
      <c r="B592">
        <v>34.65878</v>
      </c>
      <c r="C592">
        <v>1510.3889999999999</v>
      </c>
      <c r="D592">
        <v>28.890750000000001</v>
      </c>
      <c r="E592">
        <v>1.9128019999999999E-2</v>
      </c>
      <c r="F592" s="95">
        <f t="shared" si="8"/>
        <v>35</v>
      </c>
      <c r="G592" s="76"/>
      <c r="I592" s="84"/>
    </row>
    <row r="593" spans="1:9" x14ac:dyDescent="0.2">
      <c r="A593">
        <v>28.12283</v>
      </c>
      <c r="B593">
        <v>34.742310000000003</v>
      </c>
      <c r="C593">
        <v>1509.328</v>
      </c>
      <c r="D593">
        <v>28.96208</v>
      </c>
      <c r="E593">
        <v>1.9188719999999999E-2</v>
      </c>
      <c r="F593" s="95">
        <f t="shared" si="8"/>
        <v>35</v>
      </c>
      <c r="G593" s="76"/>
      <c r="I593" s="84"/>
    </row>
    <row r="594" spans="1:9" x14ac:dyDescent="0.2">
      <c r="A594">
        <v>28.172830000000001</v>
      </c>
      <c r="B594">
        <v>34.830359999999999</v>
      </c>
      <c r="C594">
        <v>1508.579</v>
      </c>
      <c r="D594">
        <v>28.815069999999999</v>
      </c>
      <c r="E594">
        <v>1.9100809999999999E-2</v>
      </c>
      <c r="F594" s="95">
        <f t="shared" si="8"/>
        <v>35</v>
      </c>
      <c r="G594" s="76"/>
      <c r="I594" s="84"/>
    </row>
    <row r="595" spans="1:9" x14ac:dyDescent="0.2">
      <c r="A595">
        <v>28.222829999999998</v>
      </c>
      <c r="B595">
        <v>34.93918</v>
      </c>
      <c r="C595">
        <v>1507.865</v>
      </c>
      <c r="D595">
        <v>29.18704</v>
      </c>
      <c r="E595">
        <v>1.935653E-2</v>
      </c>
      <c r="F595" s="95">
        <f t="shared" si="8"/>
        <v>35</v>
      </c>
      <c r="G595" s="76"/>
      <c r="I595" s="84"/>
    </row>
    <row r="596" spans="1:9" x14ac:dyDescent="0.2">
      <c r="A596">
        <v>28.272829999999999</v>
      </c>
      <c r="B596">
        <v>35.038339999999998</v>
      </c>
      <c r="C596">
        <v>1507.011</v>
      </c>
      <c r="D596">
        <v>28.874980000000001</v>
      </c>
      <c r="E596">
        <v>1.9160440000000001E-2</v>
      </c>
      <c r="F596" s="95">
        <f t="shared" si="8"/>
        <v>35</v>
      </c>
      <c r="G596" s="76"/>
      <c r="I596" s="84"/>
    </row>
    <row r="597" spans="1:9" x14ac:dyDescent="0.2">
      <c r="A597">
        <v>28.32283</v>
      </c>
      <c r="B597">
        <v>35.137059999999998</v>
      </c>
      <c r="C597">
        <v>1506.3630000000001</v>
      </c>
      <c r="D597">
        <v>29.063040000000001</v>
      </c>
      <c r="E597">
        <v>1.9293520000000002E-2</v>
      </c>
      <c r="F597" s="95">
        <f t="shared" si="8"/>
        <v>35</v>
      </c>
      <c r="G597" s="76"/>
      <c r="I597" s="84"/>
    </row>
    <row r="598" spans="1:9" x14ac:dyDescent="0.2">
      <c r="A598">
        <v>28.37283</v>
      </c>
      <c r="B598">
        <v>35.240650000000002</v>
      </c>
      <c r="C598">
        <v>1505.431</v>
      </c>
      <c r="D598">
        <v>29.033709999999999</v>
      </c>
      <c r="E598">
        <v>1.9285980000000001E-2</v>
      </c>
      <c r="F598" s="95">
        <f t="shared" si="8"/>
        <v>35</v>
      </c>
      <c r="G598" s="76"/>
      <c r="I598" s="84"/>
    </row>
    <row r="599" spans="1:9" x14ac:dyDescent="0.2">
      <c r="A599">
        <v>28.422830000000001</v>
      </c>
      <c r="B599">
        <v>35.338030000000003</v>
      </c>
      <c r="C599">
        <v>1504.5719999999999</v>
      </c>
      <c r="D599">
        <v>29.197880000000001</v>
      </c>
      <c r="E599">
        <v>1.9406099999999999E-2</v>
      </c>
      <c r="F599" s="95">
        <f t="shared" si="8"/>
        <v>35</v>
      </c>
      <c r="G599" s="76"/>
      <c r="I599" s="84"/>
    </row>
    <row r="600" spans="1:9" x14ac:dyDescent="0.2">
      <c r="A600">
        <v>28.472829999999998</v>
      </c>
      <c r="B600">
        <v>35.432000000000002</v>
      </c>
      <c r="C600">
        <v>1503.8679999999999</v>
      </c>
      <c r="D600">
        <v>29.178940000000001</v>
      </c>
      <c r="E600">
        <v>1.9402590000000001E-2</v>
      </c>
      <c r="F600" s="95">
        <f t="shared" si="8"/>
        <v>35</v>
      </c>
      <c r="G600" s="76"/>
      <c r="I600" s="84"/>
    </row>
    <row r="601" spans="1:9" x14ac:dyDescent="0.2">
      <c r="A601">
        <v>28.522829999999999</v>
      </c>
      <c r="B601">
        <v>35.509900000000002</v>
      </c>
      <c r="C601">
        <v>1503.019</v>
      </c>
      <c r="D601">
        <v>28.997479999999999</v>
      </c>
      <c r="E601">
        <v>1.9292819999999999E-2</v>
      </c>
      <c r="F601" s="95">
        <f t="shared" si="8"/>
        <v>36</v>
      </c>
      <c r="G601" s="76"/>
      <c r="I601" s="84"/>
    </row>
    <row r="602" spans="1:9" x14ac:dyDescent="0.2">
      <c r="A602">
        <v>28.57283</v>
      </c>
      <c r="B602">
        <v>35.622999999999998</v>
      </c>
      <c r="C602">
        <v>1502.1690000000001</v>
      </c>
      <c r="D602">
        <v>29.355519999999999</v>
      </c>
      <c r="E602">
        <v>1.95421E-2</v>
      </c>
      <c r="F602" s="95">
        <f t="shared" si="8"/>
        <v>36</v>
      </c>
      <c r="G602" s="76"/>
      <c r="I602" s="84"/>
    </row>
    <row r="603" spans="1:9" x14ac:dyDescent="0.2">
      <c r="A603">
        <v>28.62283</v>
      </c>
      <c r="B603">
        <v>35.71808</v>
      </c>
      <c r="C603">
        <v>1501.4559999999999</v>
      </c>
      <c r="D603">
        <v>29.380420000000001</v>
      </c>
      <c r="E603">
        <v>1.9567950000000001E-2</v>
      </c>
      <c r="F603" s="95">
        <f t="shared" si="8"/>
        <v>36</v>
      </c>
      <c r="G603" s="76"/>
      <c r="I603" s="84"/>
    </row>
    <row r="604" spans="1:9" x14ac:dyDescent="0.2">
      <c r="A604">
        <v>28.672830000000001</v>
      </c>
      <c r="B604">
        <v>35.824809999999999</v>
      </c>
      <c r="C604">
        <v>1500.644</v>
      </c>
      <c r="D604">
        <v>29.058</v>
      </c>
      <c r="E604">
        <v>1.9363680000000001E-2</v>
      </c>
      <c r="F604" s="95">
        <f t="shared" si="8"/>
        <v>36</v>
      </c>
      <c r="G604" s="76"/>
      <c r="I604" s="84"/>
    </row>
    <row r="605" spans="1:9" x14ac:dyDescent="0.2">
      <c r="A605">
        <v>28.722829999999998</v>
      </c>
      <c r="B605">
        <v>35.934179999999998</v>
      </c>
      <c r="C605">
        <v>1499.7950000000001</v>
      </c>
      <c r="D605">
        <v>29.189879999999999</v>
      </c>
      <c r="E605">
        <v>1.946258E-2</v>
      </c>
      <c r="F605" s="95">
        <f t="shared" si="8"/>
        <v>36</v>
      </c>
      <c r="G605" s="76"/>
      <c r="I605" s="84"/>
    </row>
    <row r="606" spans="1:9" x14ac:dyDescent="0.2">
      <c r="A606">
        <v>28.772829999999999</v>
      </c>
      <c r="B606">
        <v>36.02825</v>
      </c>
      <c r="C606">
        <v>1499.02</v>
      </c>
      <c r="D606">
        <v>29.319739999999999</v>
      </c>
      <c r="E606">
        <v>1.955927E-2</v>
      </c>
      <c r="F606" s="95">
        <f t="shared" si="8"/>
        <v>36</v>
      </c>
      <c r="G606" s="76"/>
      <c r="I606" s="84"/>
    </row>
    <row r="607" spans="1:9" x14ac:dyDescent="0.2">
      <c r="A607">
        <v>28.82283</v>
      </c>
      <c r="B607">
        <v>36.149500000000003</v>
      </c>
      <c r="C607">
        <v>1498.2339999999999</v>
      </c>
      <c r="D607">
        <v>29.337859999999999</v>
      </c>
      <c r="E607">
        <v>1.9581620000000001E-2</v>
      </c>
      <c r="F607" s="95">
        <f t="shared" si="8"/>
        <v>36</v>
      </c>
      <c r="G607" s="76"/>
      <c r="I607" s="84"/>
    </row>
    <row r="608" spans="1:9" x14ac:dyDescent="0.2">
      <c r="A608">
        <v>28.87283</v>
      </c>
      <c r="B608">
        <v>36.246609999999997</v>
      </c>
      <c r="C608">
        <v>1497.4639999999999</v>
      </c>
      <c r="D608">
        <v>29.3108</v>
      </c>
      <c r="E608">
        <v>1.9573630000000002E-2</v>
      </c>
      <c r="F608" s="95">
        <f t="shared" ref="F608:F671" si="9">ROUND(B608,0)</f>
        <v>36</v>
      </c>
      <c r="G608" s="76"/>
      <c r="I608" s="84"/>
    </row>
    <row r="609" spans="1:9" x14ac:dyDescent="0.2">
      <c r="A609">
        <v>28.922830000000001</v>
      </c>
      <c r="B609">
        <v>36.350909999999999</v>
      </c>
      <c r="C609">
        <v>1496.7449999999999</v>
      </c>
      <c r="D609">
        <v>29.371220000000001</v>
      </c>
      <c r="E609">
        <v>1.9623399999999999E-2</v>
      </c>
      <c r="F609" s="95">
        <f t="shared" si="9"/>
        <v>36</v>
      </c>
      <c r="G609" s="76"/>
      <c r="I609" s="84"/>
    </row>
    <row r="610" spans="1:9" x14ac:dyDescent="0.2">
      <c r="A610">
        <v>28.972829999999998</v>
      </c>
      <c r="B610">
        <v>36.464300000000001</v>
      </c>
      <c r="C610">
        <v>1495.722</v>
      </c>
      <c r="D610">
        <v>29.443359999999998</v>
      </c>
      <c r="E610">
        <v>1.9685040000000001E-2</v>
      </c>
      <c r="F610" s="95">
        <f t="shared" si="9"/>
        <v>36</v>
      </c>
      <c r="G610" s="76"/>
      <c r="I610" s="84"/>
    </row>
    <row r="611" spans="1:9" x14ac:dyDescent="0.2">
      <c r="A611">
        <v>29.022829999999999</v>
      </c>
      <c r="B611">
        <v>36.555039999999998</v>
      </c>
      <c r="C611">
        <v>1494.982</v>
      </c>
      <c r="D611">
        <v>29.4344</v>
      </c>
      <c r="E611">
        <v>1.9688799999999999E-2</v>
      </c>
      <c r="F611" s="95">
        <f t="shared" si="9"/>
        <v>37</v>
      </c>
      <c r="G611" s="76"/>
      <c r="I611" s="84"/>
    </row>
    <row r="612" spans="1:9" x14ac:dyDescent="0.2">
      <c r="A612">
        <v>29.07283</v>
      </c>
      <c r="B612">
        <v>36.66525</v>
      </c>
      <c r="C612">
        <v>1494.241</v>
      </c>
      <c r="D612">
        <v>29.39744</v>
      </c>
      <c r="E612">
        <v>1.9673840000000001E-2</v>
      </c>
      <c r="F612" s="95">
        <f t="shared" si="9"/>
        <v>37</v>
      </c>
      <c r="G612" s="76"/>
      <c r="I612" s="84"/>
    </row>
    <row r="613" spans="1:9" x14ac:dyDescent="0.2">
      <c r="A613">
        <v>29.12283</v>
      </c>
      <c r="B613">
        <v>36.75226</v>
      </c>
      <c r="C613">
        <v>1493.261</v>
      </c>
      <c r="D613">
        <v>29.385110000000001</v>
      </c>
      <c r="E613">
        <v>1.967849E-2</v>
      </c>
      <c r="F613" s="95">
        <f t="shared" si="9"/>
        <v>37</v>
      </c>
      <c r="G613" s="76"/>
      <c r="I613" s="84"/>
    </row>
    <row r="614" spans="1:9" x14ac:dyDescent="0.2">
      <c r="A614">
        <v>29.172830000000001</v>
      </c>
      <c r="B614">
        <v>36.830100000000002</v>
      </c>
      <c r="C614">
        <v>1492.626</v>
      </c>
      <c r="D614">
        <v>29.493259999999999</v>
      </c>
      <c r="E614">
        <v>1.9759309999999999E-2</v>
      </c>
      <c r="F614" s="95">
        <f t="shared" si="9"/>
        <v>37</v>
      </c>
      <c r="G614" s="76"/>
      <c r="I614" s="84"/>
    </row>
    <row r="615" spans="1:9" x14ac:dyDescent="0.2">
      <c r="A615">
        <v>29.222829999999998</v>
      </c>
      <c r="B615">
        <v>36.945799999999998</v>
      </c>
      <c r="C615">
        <v>1491.896</v>
      </c>
      <c r="D615">
        <v>29.18788</v>
      </c>
      <c r="E615">
        <v>1.956428E-2</v>
      </c>
      <c r="F615" s="95">
        <f t="shared" si="9"/>
        <v>37</v>
      </c>
      <c r="G615" s="76"/>
      <c r="I615" s="84"/>
    </row>
    <row r="616" spans="1:9" x14ac:dyDescent="0.2">
      <c r="A616">
        <v>29.272829999999999</v>
      </c>
      <c r="B616">
        <v>37.027140000000003</v>
      </c>
      <c r="C616">
        <v>1491.0340000000001</v>
      </c>
      <c r="D616">
        <v>29.357130000000002</v>
      </c>
      <c r="E616">
        <v>1.9689109999999999E-2</v>
      </c>
      <c r="F616" s="95">
        <f t="shared" si="9"/>
        <v>37</v>
      </c>
      <c r="G616" s="76"/>
      <c r="I616" s="84"/>
    </row>
    <row r="617" spans="1:9" x14ac:dyDescent="0.2">
      <c r="A617">
        <v>29.32283</v>
      </c>
      <c r="B617">
        <v>37.118659999999998</v>
      </c>
      <c r="C617">
        <v>1490.1780000000001</v>
      </c>
      <c r="D617">
        <v>29.502389999999998</v>
      </c>
      <c r="E617">
        <v>1.97979E-2</v>
      </c>
      <c r="F617" s="95">
        <f t="shared" si="9"/>
        <v>37</v>
      </c>
      <c r="G617" s="76"/>
      <c r="I617" s="84"/>
    </row>
    <row r="618" spans="1:9" x14ac:dyDescent="0.2">
      <c r="A618">
        <v>29.37283</v>
      </c>
      <c r="B618">
        <v>37.22654</v>
      </c>
      <c r="C618">
        <v>1489.4490000000001</v>
      </c>
      <c r="D618">
        <v>29.541360000000001</v>
      </c>
      <c r="E618">
        <v>1.9833750000000001E-2</v>
      </c>
      <c r="F618" s="95">
        <f t="shared" si="9"/>
        <v>37</v>
      </c>
      <c r="G618" s="76"/>
      <c r="I618" s="84"/>
    </row>
    <row r="619" spans="1:9" x14ac:dyDescent="0.2">
      <c r="A619">
        <v>29.422830000000001</v>
      </c>
      <c r="B619">
        <v>37.336799999999997</v>
      </c>
      <c r="C619">
        <v>1488.6210000000001</v>
      </c>
      <c r="D619">
        <v>29.321580000000001</v>
      </c>
      <c r="E619">
        <v>1.969715E-2</v>
      </c>
      <c r="F619" s="95">
        <f t="shared" si="9"/>
        <v>37</v>
      </c>
      <c r="G619" s="76"/>
      <c r="I619" s="84"/>
    </row>
    <row r="620" spans="1:9" x14ac:dyDescent="0.2">
      <c r="A620">
        <v>29.472829999999998</v>
      </c>
      <c r="B620">
        <v>37.44558</v>
      </c>
      <c r="C620">
        <v>1487.7750000000001</v>
      </c>
      <c r="D620">
        <v>29.67943</v>
      </c>
      <c r="E620">
        <v>1.994887E-2</v>
      </c>
      <c r="F620" s="95">
        <f t="shared" si="9"/>
        <v>37</v>
      </c>
      <c r="G620" s="76"/>
      <c r="I620" s="84"/>
    </row>
    <row r="621" spans="1:9" x14ac:dyDescent="0.2">
      <c r="A621">
        <v>29.522829999999999</v>
      </c>
      <c r="B621">
        <v>37.533200000000001</v>
      </c>
      <c r="C621">
        <v>1486.951</v>
      </c>
      <c r="D621">
        <v>29.45317</v>
      </c>
      <c r="E621">
        <v>1.9807760000000001E-2</v>
      </c>
      <c r="F621" s="95">
        <f t="shared" si="9"/>
        <v>38</v>
      </c>
      <c r="G621" s="76"/>
      <c r="I621" s="84"/>
    </row>
    <row r="622" spans="1:9" x14ac:dyDescent="0.2">
      <c r="A622">
        <v>29.57283</v>
      </c>
      <c r="B622">
        <v>37.627319999999997</v>
      </c>
      <c r="C622">
        <v>1486.278</v>
      </c>
      <c r="D622">
        <v>29.52225</v>
      </c>
      <c r="E622">
        <v>1.9863209999999999E-2</v>
      </c>
      <c r="F622" s="95">
        <f t="shared" si="9"/>
        <v>38</v>
      </c>
      <c r="G622" s="76"/>
      <c r="I622" s="84"/>
    </row>
    <row r="623" spans="1:9" x14ac:dyDescent="0.2">
      <c r="A623">
        <v>29.62283</v>
      </c>
      <c r="B623">
        <v>37.710270000000001</v>
      </c>
      <c r="C623">
        <v>1485.317</v>
      </c>
      <c r="D623">
        <v>29.53304</v>
      </c>
      <c r="E623">
        <v>1.9883319999999999E-2</v>
      </c>
      <c r="F623" s="95">
        <f t="shared" si="9"/>
        <v>38</v>
      </c>
      <c r="G623" s="76"/>
      <c r="I623" s="84"/>
    </row>
    <row r="624" spans="1:9" x14ac:dyDescent="0.2">
      <c r="A624">
        <v>29.672830000000001</v>
      </c>
      <c r="B624">
        <v>37.830179999999999</v>
      </c>
      <c r="C624">
        <v>1484.6220000000001</v>
      </c>
      <c r="D624">
        <v>29.652180000000001</v>
      </c>
      <c r="E624">
        <v>1.997289E-2</v>
      </c>
      <c r="F624" s="95">
        <f t="shared" si="9"/>
        <v>38</v>
      </c>
      <c r="G624" s="76"/>
      <c r="I624" s="84"/>
    </row>
    <row r="625" spans="1:9" x14ac:dyDescent="0.2">
      <c r="A625">
        <v>29.722829999999998</v>
      </c>
      <c r="B625">
        <v>37.938470000000002</v>
      </c>
      <c r="C625">
        <v>1483.883</v>
      </c>
      <c r="D625">
        <v>29.666720000000002</v>
      </c>
      <c r="E625">
        <v>1.9992630000000001E-2</v>
      </c>
      <c r="F625" s="95">
        <f t="shared" si="9"/>
        <v>38</v>
      </c>
      <c r="G625" s="76"/>
      <c r="I625" s="84"/>
    </row>
    <row r="626" spans="1:9" x14ac:dyDescent="0.2">
      <c r="A626">
        <v>29.772829999999999</v>
      </c>
      <c r="B626">
        <v>38.012619999999998</v>
      </c>
      <c r="C626">
        <v>1483.0440000000001</v>
      </c>
      <c r="D626">
        <v>29.722519999999999</v>
      </c>
      <c r="E626">
        <v>2.004156E-2</v>
      </c>
      <c r="F626" s="95">
        <f t="shared" si="9"/>
        <v>38</v>
      </c>
      <c r="G626" s="76"/>
      <c r="I626" s="84"/>
    </row>
    <row r="627" spans="1:9" x14ac:dyDescent="0.2">
      <c r="A627">
        <v>29.82283</v>
      </c>
      <c r="B627">
        <v>38.137070000000001</v>
      </c>
      <c r="C627">
        <v>1482.2560000000001</v>
      </c>
      <c r="D627">
        <v>29.59421</v>
      </c>
      <c r="E627">
        <v>1.996566E-2</v>
      </c>
      <c r="F627" s="95">
        <f t="shared" si="9"/>
        <v>38</v>
      </c>
      <c r="G627" s="76"/>
      <c r="I627" s="84"/>
    </row>
    <row r="628" spans="1:9" x14ac:dyDescent="0.2">
      <c r="A628">
        <v>29.87283</v>
      </c>
      <c r="B628">
        <v>38.223570000000002</v>
      </c>
      <c r="C628">
        <v>1481.3510000000001</v>
      </c>
      <c r="D628">
        <v>29.734439999999999</v>
      </c>
      <c r="E628">
        <v>2.0072509999999998E-2</v>
      </c>
      <c r="F628" s="95">
        <f t="shared" si="9"/>
        <v>38</v>
      </c>
      <c r="G628" s="76"/>
      <c r="I628" s="84"/>
    </row>
    <row r="629" spans="1:9" x14ac:dyDescent="0.2">
      <c r="A629">
        <v>29.922830000000001</v>
      </c>
      <c r="B629">
        <v>38.317140000000002</v>
      </c>
      <c r="C629">
        <v>1480.4459999999999</v>
      </c>
      <c r="D629">
        <v>29.639019999999999</v>
      </c>
      <c r="E629">
        <v>2.0020340000000001E-2</v>
      </c>
      <c r="F629" s="95">
        <f t="shared" si="9"/>
        <v>38</v>
      </c>
      <c r="G629" s="76"/>
      <c r="I629" s="84"/>
    </row>
    <row r="630" spans="1:9" x14ac:dyDescent="0.2">
      <c r="A630">
        <v>29.972829999999998</v>
      </c>
      <c r="B630">
        <v>38.423200000000001</v>
      </c>
      <c r="C630">
        <v>1479.885</v>
      </c>
      <c r="D630">
        <v>29.97354</v>
      </c>
      <c r="E630">
        <v>2.025397E-2</v>
      </c>
      <c r="F630" s="95">
        <f t="shared" si="9"/>
        <v>38</v>
      </c>
      <c r="G630" s="76"/>
      <c r="I630" s="84"/>
    </row>
    <row r="631" spans="1:9" x14ac:dyDescent="0.2">
      <c r="A631">
        <v>30.022829999999999</v>
      </c>
      <c r="B631">
        <v>38.543500000000002</v>
      </c>
      <c r="C631">
        <v>1478.9939999999999</v>
      </c>
      <c r="D631">
        <v>29.747340000000001</v>
      </c>
      <c r="E631">
        <v>2.0113220000000001E-2</v>
      </c>
      <c r="F631" s="95">
        <f t="shared" si="9"/>
        <v>39</v>
      </c>
      <c r="G631" s="76"/>
      <c r="I631" s="84"/>
    </row>
    <row r="632" spans="1:9" x14ac:dyDescent="0.2">
      <c r="A632">
        <v>30.07283</v>
      </c>
      <c r="B632">
        <v>38.631599999999999</v>
      </c>
      <c r="C632">
        <v>1478.212</v>
      </c>
      <c r="D632">
        <v>30.009799999999998</v>
      </c>
      <c r="E632">
        <v>2.0301420000000001E-2</v>
      </c>
      <c r="F632" s="95">
        <f t="shared" si="9"/>
        <v>39</v>
      </c>
      <c r="G632" s="76"/>
      <c r="I632" s="84"/>
    </row>
    <row r="633" spans="1:9" x14ac:dyDescent="0.2">
      <c r="A633">
        <v>30.12283</v>
      </c>
      <c r="B633">
        <v>38.736449999999998</v>
      </c>
      <c r="C633">
        <v>1477.5039999999999</v>
      </c>
      <c r="D633">
        <v>29.784459999999999</v>
      </c>
      <c r="E633">
        <v>2.015863E-2</v>
      </c>
      <c r="F633" s="95">
        <f t="shared" si="9"/>
        <v>39</v>
      </c>
      <c r="G633" s="76"/>
      <c r="I633" s="84"/>
    </row>
    <row r="634" spans="1:9" x14ac:dyDescent="0.2">
      <c r="A634">
        <v>30.172830000000001</v>
      </c>
      <c r="B634">
        <v>38.826709999999999</v>
      </c>
      <c r="C634">
        <v>1476.6420000000001</v>
      </c>
      <c r="D634">
        <v>29.897680000000001</v>
      </c>
      <c r="E634">
        <v>2.0247060000000001E-2</v>
      </c>
      <c r="F634" s="95">
        <f t="shared" si="9"/>
        <v>39</v>
      </c>
      <c r="G634" s="76"/>
      <c r="I634" s="84"/>
    </row>
    <row r="635" spans="1:9" x14ac:dyDescent="0.2">
      <c r="A635">
        <v>30.22289</v>
      </c>
      <c r="B635">
        <v>38.952370000000002</v>
      </c>
      <c r="C635">
        <v>1475.7940000000001</v>
      </c>
      <c r="D635">
        <v>29.99391</v>
      </c>
      <c r="E635">
        <v>2.0323910000000001E-2</v>
      </c>
      <c r="F635" s="95">
        <f t="shared" si="9"/>
        <v>39</v>
      </c>
      <c r="G635" s="76"/>
      <c r="I635" s="84"/>
    </row>
    <row r="636" spans="1:9" x14ac:dyDescent="0.2">
      <c r="A636">
        <v>30.273</v>
      </c>
      <c r="B636">
        <v>39.059519999999999</v>
      </c>
      <c r="C636">
        <v>1475.028</v>
      </c>
      <c r="D636">
        <v>30.02768</v>
      </c>
      <c r="E636">
        <v>2.035735E-2</v>
      </c>
      <c r="F636" s="95">
        <f t="shared" si="9"/>
        <v>39</v>
      </c>
      <c r="G636" s="76"/>
      <c r="I636" s="84"/>
    </row>
    <row r="637" spans="1:9" x14ac:dyDescent="0.2">
      <c r="A637">
        <v>30.323</v>
      </c>
      <c r="B637">
        <v>39.140129999999999</v>
      </c>
      <c r="C637">
        <v>1474.0719999999999</v>
      </c>
      <c r="D637">
        <v>30.036020000000001</v>
      </c>
      <c r="E637">
        <v>2.037622E-2</v>
      </c>
      <c r="F637" s="95">
        <f t="shared" si="9"/>
        <v>39</v>
      </c>
      <c r="G637" s="76"/>
      <c r="I637" s="84"/>
    </row>
    <row r="638" spans="1:9" x14ac:dyDescent="0.2">
      <c r="A638">
        <v>30.373000000000001</v>
      </c>
      <c r="B638">
        <v>39.242100000000001</v>
      </c>
      <c r="C638">
        <v>1473.3610000000001</v>
      </c>
      <c r="D638">
        <v>29.855799999999999</v>
      </c>
      <c r="E638">
        <v>2.0263739999999999E-2</v>
      </c>
      <c r="F638" s="95">
        <f t="shared" si="9"/>
        <v>39</v>
      </c>
      <c r="G638" s="76"/>
      <c r="I638" s="84"/>
    </row>
    <row r="639" spans="1:9" x14ac:dyDescent="0.2">
      <c r="A639">
        <v>30.422999999999998</v>
      </c>
      <c r="B639">
        <v>39.321829999999999</v>
      </c>
      <c r="C639">
        <v>1472.57</v>
      </c>
      <c r="D639">
        <v>29.880459999999999</v>
      </c>
      <c r="E639">
        <v>2.0291380000000001E-2</v>
      </c>
      <c r="F639" s="95">
        <f t="shared" si="9"/>
        <v>39</v>
      </c>
      <c r="G639" s="76"/>
      <c r="I639" s="84"/>
    </row>
    <row r="640" spans="1:9" x14ac:dyDescent="0.2">
      <c r="A640">
        <v>30.472999999999999</v>
      </c>
      <c r="B640">
        <v>39.447220000000002</v>
      </c>
      <c r="C640">
        <v>1471.6669999999999</v>
      </c>
      <c r="D640">
        <v>29.957740000000001</v>
      </c>
      <c r="E640">
        <v>2.0356329999999999E-2</v>
      </c>
      <c r="F640" s="95">
        <f t="shared" si="9"/>
        <v>39</v>
      </c>
      <c r="G640" s="76"/>
      <c r="I640" s="84"/>
    </row>
    <row r="641" spans="1:9" x14ac:dyDescent="0.2">
      <c r="A641">
        <v>30.523</v>
      </c>
      <c r="B641">
        <v>39.537199999999999</v>
      </c>
      <c r="C641">
        <v>1470.8589999999999</v>
      </c>
      <c r="D641">
        <v>30.203779999999998</v>
      </c>
      <c r="E641">
        <v>2.0534790000000001E-2</v>
      </c>
      <c r="F641" s="95">
        <f t="shared" si="9"/>
        <v>40</v>
      </c>
      <c r="G641" s="76"/>
      <c r="I641" s="84"/>
    </row>
    <row r="642" spans="1:9" x14ac:dyDescent="0.2">
      <c r="A642">
        <v>30.573</v>
      </c>
      <c r="B642">
        <v>39.640360000000001</v>
      </c>
      <c r="C642">
        <v>1469.886</v>
      </c>
      <c r="D642">
        <v>29.95017</v>
      </c>
      <c r="E642">
        <v>2.0375839999999999E-2</v>
      </c>
      <c r="F642" s="95">
        <f t="shared" si="9"/>
        <v>40</v>
      </c>
      <c r="G642" s="76"/>
      <c r="I642" s="84"/>
    </row>
    <row r="643" spans="1:9" x14ac:dyDescent="0.2">
      <c r="A643">
        <v>30.623000000000001</v>
      </c>
      <c r="B643">
        <v>39.726610000000001</v>
      </c>
      <c r="C643">
        <v>1469.192</v>
      </c>
      <c r="D643">
        <v>30.111920000000001</v>
      </c>
      <c r="E643">
        <v>2.0495570000000001E-2</v>
      </c>
      <c r="F643" s="95">
        <f t="shared" si="9"/>
        <v>40</v>
      </c>
      <c r="G643" s="76"/>
      <c r="I643" s="84"/>
    </row>
    <row r="644" spans="1:9" x14ac:dyDescent="0.2">
      <c r="A644">
        <v>30.672999999999998</v>
      </c>
      <c r="B644">
        <v>39.828429999999997</v>
      </c>
      <c r="C644">
        <v>1468.097</v>
      </c>
      <c r="D644">
        <v>30.083400000000001</v>
      </c>
      <c r="E644">
        <v>2.0491430000000001E-2</v>
      </c>
      <c r="F644" s="95">
        <f t="shared" si="9"/>
        <v>40</v>
      </c>
      <c r="G644" s="76"/>
      <c r="I644" s="84"/>
    </row>
    <row r="645" spans="1:9" x14ac:dyDescent="0.2">
      <c r="A645">
        <v>30.722999999999999</v>
      </c>
      <c r="B645">
        <v>39.916559999999997</v>
      </c>
      <c r="C645">
        <v>1467.4939999999999</v>
      </c>
      <c r="D645">
        <v>30.15795</v>
      </c>
      <c r="E645">
        <v>2.0550659999999998E-2</v>
      </c>
      <c r="F645" s="95">
        <f t="shared" si="9"/>
        <v>40</v>
      </c>
      <c r="G645" s="76"/>
      <c r="I645" s="84"/>
    </row>
    <row r="646" spans="1:9" x14ac:dyDescent="0.2">
      <c r="A646">
        <v>30.773</v>
      </c>
      <c r="B646">
        <v>40.021389999999997</v>
      </c>
      <c r="C646">
        <v>1466.4960000000001</v>
      </c>
      <c r="D646">
        <v>30.180540000000001</v>
      </c>
      <c r="E646">
        <v>2.0580040000000001E-2</v>
      </c>
      <c r="F646" s="95">
        <f t="shared" si="9"/>
        <v>40</v>
      </c>
      <c r="G646" s="76"/>
      <c r="I646" s="84"/>
    </row>
    <row r="647" spans="1:9" x14ac:dyDescent="0.2">
      <c r="A647">
        <v>30.823</v>
      </c>
      <c r="B647">
        <v>40.142299999999999</v>
      </c>
      <c r="C647">
        <v>1465.777</v>
      </c>
      <c r="D647">
        <v>30.251300000000001</v>
      </c>
      <c r="E647">
        <v>2.0638409999999999E-2</v>
      </c>
      <c r="F647" s="95">
        <f t="shared" si="9"/>
        <v>40</v>
      </c>
      <c r="G647" s="76"/>
      <c r="I647" s="84"/>
    </row>
    <row r="648" spans="1:9" x14ac:dyDescent="0.2">
      <c r="A648">
        <v>30.873000000000001</v>
      </c>
      <c r="B648">
        <v>40.234389999999998</v>
      </c>
      <c r="C648">
        <v>1464.913</v>
      </c>
      <c r="D648">
        <v>30.51548</v>
      </c>
      <c r="E648">
        <v>2.0830919999999999E-2</v>
      </c>
      <c r="F648" s="95">
        <f t="shared" si="9"/>
        <v>40</v>
      </c>
      <c r="G648" s="76"/>
      <c r="I648" s="84"/>
    </row>
    <row r="649" spans="1:9" x14ac:dyDescent="0.2">
      <c r="A649">
        <v>30.922999999999998</v>
      </c>
      <c r="B649">
        <v>40.347450000000002</v>
      </c>
      <c r="C649">
        <v>1464.0260000000001</v>
      </c>
      <c r="D649">
        <v>30.231200000000001</v>
      </c>
      <c r="E649">
        <v>2.064937E-2</v>
      </c>
      <c r="F649" s="95">
        <f t="shared" si="9"/>
        <v>40</v>
      </c>
      <c r="G649" s="76"/>
      <c r="I649" s="84"/>
    </row>
    <row r="650" spans="1:9" x14ac:dyDescent="0.2">
      <c r="A650">
        <v>30.972999999999999</v>
      </c>
      <c r="B650">
        <v>40.432479999999998</v>
      </c>
      <c r="C650">
        <v>1463.173</v>
      </c>
      <c r="D650">
        <v>30.117180000000001</v>
      </c>
      <c r="E650">
        <v>2.058347E-2</v>
      </c>
      <c r="F650" s="95">
        <f t="shared" si="9"/>
        <v>40</v>
      </c>
      <c r="G650" s="76"/>
      <c r="I650" s="84"/>
    </row>
    <row r="651" spans="1:9" x14ac:dyDescent="0.2">
      <c r="A651">
        <v>31.023</v>
      </c>
      <c r="B651">
        <v>40.516440000000003</v>
      </c>
      <c r="C651">
        <v>1462.3040000000001</v>
      </c>
      <c r="D651">
        <v>30.412500000000001</v>
      </c>
      <c r="E651">
        <v>2.0797650000000001E-2</v>
      </c>
      <c r="F651" s="95">
        <f t="shared" si="9"/>
        <v>41</v>
      </c>
      <c r="G651" s="76"/>
      <c r="I651" s="84"/>
    </row>
    <row r="652" spans="1:9" x14ac:dyDescent="0.2">
      <c r="A652">
        <v>31.073</v>
      </c>
      <c r="B652">
        <v>40.613520000000001</v>
      </c>
      <c r="C652">
        <v>1461.3</v>
      </c>
      <c r="D652">
        <v>30.10473</v>
      </c>
      <c r="E652">
        <v>2.0601330000000001E-2</v>
      </c>
      <c r="F652" s="95">
        <f t="shared" si="9"/>
        <v>41</v>
      </c>
      <c r="G652" s="76"/>
      <c r="I652" s="84"/>
    </row>
    <row r="653" spans="1:9" x14ac:dyDescent="0.2">
      <c r="A653">
        <v>31.123000000000001</v>
      </c>
      <c r="B653">
        <v>40.73122</v>
      </c>
      <c r="C653">
        <v>1460.5170000000001</v>
      </c>
      <c r="D653">
        <v>30.294920000000001</v>
      </c>
      <c r="E653">
        <v>2.0742610000000002E-2</v>
      </c>
      <c r="F653" s="95">
        <f t="shared" si="9"/>
        <v>41</v>
      </c>
      <c r="G653" s="76"/>
      <c r="I653" s="84"/>
    </row>
    <row r="654" spans="1:9" x14ac:dyDescent="0.2">
      <c r="A654">
        <v>31.172999999999998</v>
      </c>
      <c r="B654">
        <v>40.825409999999998</v>
      </c>
      <c r="C654">
        <v>1459.5350000000001</v>
      </c>
      <c r="D654">
        <v>30.551100000000002</v>
      </c>
      <c r="E654">
        <v>2.0932079999999999E-2</v>
      </c>
      <c r="F654" s="95">
        <f t="shared" si="9"/>
        <v>41</v>
      </c>
      <c r="G654" s="76"/>
      <c r="I654" s="84"/>
    </row>
    <row r="655" spans="1:9" x14ac:dyDescent="0.2">
      <c r="A655">
        <v>31.222999999999999</v>
      </c>
      <c r="B655">
        <v>40.916840000000001</v>
      </c>
      <c r="C655">
        <v>1458.778</v>
      </c>
      <c r="D655">
        <v>30.54081</v>
      </c>
      <c r="E655">
        <v>2.093588E-2</v>
      </c>
      <c r="F655" s="95">
        <f t="shared" si="9"/>
        <v>41</v>
      </c>
      <c r="G655" s="76"/>
      <c r="I655" s="84"/>
    </row>
    <row r="656" spans="1:9" x14ac:dyDescent="0.2">
      <c r="A656">
        <v>31.273</v>
      </c>
      <c r="B656">
        <v>41.042340000000003</v>
      </c>
      <c r="C656">
        <v>1457.826</v>
      </c>
      <c r="D656">
        <v>30.487089999999998</v>
      </c>
      <c r="E656">
        <v>2.0912699999999999E-2</v>
      </c>
      <c r="F656" s="95">
        <f t="shared" si="9"/>
        <v>41</v>
      </c>
      <c r="G656" s="76"/>
      <c r="I656" s="84"/>
    </row>
    <row r="657" spans="1:9" x14ac:dyDescent="0.2">
      <c r="A657">
        <v>31.323</v>
      </c>
      <c r="B657">
        <v>41.134149999999998</v>
      </c>
      <c r="C657">
        <v>1456.91</v>
      </c>
      <c r="D657">
        <v>30.74436</v>
      </c>
      <c r="E657">
        <v>2.110244E-2</v>
      </c>
      <c r="F657" s="95">
        <f t="shared" si="9"/>
        <v>41</v>
      </c>
      <c r="G657" s="76"/>
      <c r="I657" s="84"/>
    </row>
    <row r="658" spans="1:9" x14ac:dyDescent="0.2">
      <c r="A658">
        <v>31.373000000000001</v>
      </c>
      <c r="B658">
        <v>41.227029999999999</v>
      </c>
      <c r="C658">
        <v>1455.808</v>
      </c>
      <c r="D658">
        <v>30.34423</v>
      </c>
      <c r="E658">
        <v>2.084358E-2</v>
      </c>
      <c r="F658" s="95">
        <f t="shared" si="9"/>
        <v>41</v>
      </c>
      <c r="G658" s="76"/>
      <c r="I658" s="84"/>
    </row>
    <row r="659" spans="1:9" x14ac:dyDescent="0.2">
      <c r="A659">
        <v>31.422999999999998</v>
      </c>
      <c r="B659">
        <v>41.338090000000001</v>
      </c>
      <c r="C659">
        <v>1454.992</v>
      </c>
      <c r="D659">
        <v>30.503699999999998</v>
      </c>
      <c r="E659">
        <v>2.0964839999999998E-2</v>
      </c>
      <c r="F659" s="95">
        <f t="shared" si="9"/>
        <v>41</v>
      </c>
      <c r="G659" s="76"/>
      <c r="I659" s="84"/>
    </row>
    <row r="660" spans="1:9" x14ac:dyDescent="0.2">
      <c r="A660">
        <v>31.472999999999999</v>
      </c>
      <c r="B660">
        <v>41.429340000000003</v>
      </c>
      <c r="C660">
        <v>1453.961</v>
      </c>
      <c r="D660">
        <v>30.603459999999998</v>
      </c>
      <c r="E660">
        <v>2.1048339999999999E-2</v>
      </c>
      <c r="F660" s="95">
        <f t="shared" si="9"/>
        <v>41</v>
      </c>
      <c r="G660" s="76"/>
      <c r="I660" s="84"/>
    </row>
    <row r="661" spans="1:9" x14ac:dyDescent="0.2">
      <c r="A661">
        <v>31.523</v>
      </c>
      <c r="B661">
        <v>41.526400000000002</v>
      </c>
      <c r="C661">
        <v>1453.16</v>
      </c>
      <c r="D661">
        <v>30.66253</v>
      </c>
      <c r="E661">
        <v>2.1100600000000001E-2</v>
      </c>
      <c r="F661" s="95">
        <f t="shared" si="9"/>
        <v>42</v>
      </c>
      <c r="G661" s="76"/>
      <c r="I661" s="84"/>
    </row>
    <row r="662" spans="1:9" x14ac:dyDescent="0.2">
      <c r="A662">
        <v>31.573</v>
      </c>
      <c r="B662">
        <v>41.626980000000003</v>
      </c>
      <c r="C662">
        <v>1452.23</v>
      </c>
      <c r="D662">
        <v>30.610700000000001</v>
      </c>
      <c r="E662">
        <v>2.107842E-2</v>
      </c>
      <c r="F662" s="95">
        <f t="shared" si="9"/>
        <v>42</v>
      </c>
      <c r="G662" s="76"/>
      <c r="I662" s="84"/>
    </row>
    <row r="663" spans="1:9" x14ac:dyDescent="0.2">
      <c r="A663">
        <v>31.623000000000001</v>
      </c>
      <c r="B663">
        <v>41.748719999999999</v>
      </c>
      <c r="C663">
        <v>1451.1120000000001</v>
      </c>
      <c r="D663">
        <v>30.881979999999999</v>
      </c>
      <c r="E663">
        <v>2.1281600000000001E-2</v>
      </c>
      <c r="F663" s="95">
        <f t="shared" si="9"/>
        <v>42</v>
      </c>
      <c r="G663" s="76"/>
      <c r="I663" s="84"/>
    </row>
    <row r="664" spans="1:9" x14ac:dyDescent="0.2">
      <c r="A664">
        <v>31.672999999999998</v>
      </c>
      <c r="B664">
        <v>41.840879999999999</v>
      </c>
      <c r="C664">
        <v>1450.1489999999999</v>
      </c>
      <c r="D664">
        <v>30.720949999999998</v>
      </c>
      <c r="E664">
        <v>2.1184689999999999E-2</v>
      </c>
      <c r="F664" s="95">
        <f t="shared" si="9"/>
        <v>42</v>
      </c>
      <c r="G664" s="76"/>
      <c r="I664" s="84"/>
    </row>
    <row r="665" spans="1:9" x14ac:dyDescent="0.2">
      <c r="A665">
        <v>31.722999999999999</v>
      </c>
      <c r="B665">
        <v>41.93918</v>
      </c>
      <c r="C665">
        <v>1449.296</v>
      </c>
      <c r="D665">
        <v>30.628360000000001</v>
      </c>
      <c r="E665">
        <v>2.1133269999999999E-2</v>
      </c>
      <c r="F665" s="95">
        <f t="shared" si="9"/>
        <v>42</v>
      </c>
      <c r="G665" s="76"/>
      <c r="I665" s="84"/>
    </row>
    <row r="666" spans="1:9" x14ac:dyDescent="0.2">
      <c r="A666">
        <v>31.773</v>
      </c>
      <c r="B666">
        <v>42.049660000000003</v>
      </c>
      <c r="C666">
        <v>1448.327</v>
      </c>
      <c r="D666">
        <v>30.71556</v>
      </c>
      <c r="E666">
        <v>2.120762E-2</v>
      </c>
      <c r="F666" s="95">
        <f t="shared" si="9"/>
        <v>42</v>
      </c>
      <c r="G666" s="76"/>
      <c r="I666" s="84"/>
    </row>
    <row r="667" spans="1:9" x14ac:dyDescent="0.2">
      <c r="A667">
        <v>31.823</v>
      </c>
      <c r="B667">
        <v>42.148699999999998</v>
      </c>
      <c r="C667">
        <v>1447.249</v>
      </c>
      <c r="D667">
        <v>30.804950000000002</v>
      </c>
      <c r="E667">
        <v>2.1285169999999999E-2</v>
      </c>
      <c r="F667" s="95">
        <f t="shared" si="9"/>
        <v>42</v>
      </c>
      <c r="G667" s="76"/>
      <c r="I667" s="84"/>
    </row>
    <row r="668" spans="1:9" x14ac:dyDescent="0.2">
      <c r="A668">
        <v>31.873000000000001</v>
      </c>
      <c r="B668">
        <v>42.243099999999998</v>
      </c>
      <c r="C668">
        <v>1446.4960000000001</v>
      </c>
      <c r="D668">
        <v>31.140499999999999</v>
      </c>
      <c r="E668">
        <v>2.1528240000000001E-2</v>
      </c>
      <c r="F668" s="95">
        <f t="shared" si="9"/>
        <v>42</v>
      </c>
      <c r="G668" s="76"/>
      <c r="I668" s="84"/>
    </row>
    <row r="669" spans="1:9" x14ac:dyDescent="0.2">
      <c r="A669">
        <v>31.922999999999998</v>
      </c>
      <c r="B669">
        <v>42.345739999999999</v>
      </c>
      <c r="C669">
        <v>1445.373</v>
      </c>
      <c r="D669">
        <v>30.716349999999998</v>
      </c>
      <c r="E669">
        <v>2.12515E-2</v>
      </c>
      <c r="F669" s="95">
        <f t="shared" si="9"/>
        <v>42</v>
      </c>
      <c r="G669" s="76"/>
      <c r="I669" s="84"/>
    </row>
    <row r="670" spans="1:9" x14ac:dyDescent="0.2">
      <c r="A670">
        <v>31.972999999999999</v>
      </c>
      <c r="B670">
        <v>42.430439999999997</v>
      </c>
      <c r="C670">
        <v>1444.4259999999999</v>
      </c>
      <c r="D670">
        <v>30.699439999999999</v>
      </c>
      <c r="E670">
        <v>2.1253729999999998E-2</v>
      </c>
      <c r="F670" s="95">
        <f t="shared" si="9"/>
        <v>42</v>
      </c>
      <c r="G670" s="76"/>
      <c r="I670" s="84"/>
    </row>
    <row r="671" spans="1:9" x14ac:dyDescent="0.2">
      <c r="A671">
        <v>32.023000000000003</v>
      </c>
      <c r="B671">
        <v>42.537860000000002</v>
      </c>
      <c r="C671">
        <v>1443.692</v>
      </c>
      <c r="D671">
        <v>30.963170000000002</v>
      </c>
      <c r="E671">
        <v>2.1447219999999999E-2</v>
      </c>
      <c r="F671" s="95">
        <f t="shared" si="9"/>
        <v>43</v>
      </c>
      <c r="G671" s="76"/>
      <c r="I671" s="84"/>
    </row>
    <row r="672" spans="1:9" x14ac:dyDescent="0.2">
      <c r="A672">
        <v>32.073</v>
      </c>
      <c r="B672">
        <v>42.631369999999997</v>
      </c>
      <c r="C672">
        <v>1442.8009999999999</v>
      </c>
      <c r="D672">
        <v>30.875800000000002</v>
      </c>
      <c r="E672">
        <v>2.1399899999999999E-2</v>
      </c>
      <c r="F672" s="95">
        <f t="shared" ref="F672:F735" si="10">ROUND(B672,0)</f>
        <v>43</v>
      </c>
      <c r="G672" s="76"/>
      <c r="I672" s="84"/>
    </row>
    <row r="673" spans="1:9" x14ac:dyDescent="0.2">
      <c r="A673">
        <v>32.122999999999998</v>
      </c>
      <c r="B673">
        <v>42.717469999999999</v>
      </c>
      <c r="C673">
        <v>1441.751</v>
      </c>
      <c r="D673">
        <v>31.025739999999999</v>
      </c>
      <c r="E673">
        <v>2.1519489999999999E-2</v>
      </c>
      <c r="F673" s="95">
        <f t="shared" si="10"/>
        <v>43</v>
      </c>
      <c r="G673" s="76"/>
      <c r="I673" s="84"/>
    </row>
    <row r="674" spans="1:9" x14ac:dyDescent="0.2">
      <c r="A674">
        <v>32.173000000000002</v>
      </c>
      <c r="B674">
        <v>42.832889999999999</v>
      </c>
      <c r="C674">
        <v>1440.9290000000001</v>
      </c>
      <c r="D674">
        <v>30.998519999999999</v>
      </c>
      <c r="E674">
        <v>2.151287E-2</v>
      </c>
      <c r="F674" s="95">
        <f t="shared" si="10"/>
        <v>43</v>
      </c>
      <c r="G674" s="76"/>
      <c r="I674" s="84"/>
    </row>
    <row r="675" spans="1:9" x14ac:dyDescent="0.2">
      <c r="A675">
        <v>32.222999999999999</v>
      </c>
      <c r="B675">
        <v>42.929029999999997</v>
      </c>
      <c r="C675">
        <v>1439.923</v>
      </c>
      <c r="D675">
        <v>31.268630000000002</v>
      </c>
      <c r="E675">
        <v>2.1715479999999999E-2</v>
      </c>
      <c r="F675" s="95">
        <f t="shared" si="10"/>
        <v>43</v>
      </c>
      <c r="G675" s="76"/>
      <c r="I675" s="84"/>
    </row>
    <row r="676" spans="1:9" x14ac:dyDescent="0.2">
      <c r="A676">
        <v>32.273000000000003</v>
      </c>
      <c r="B676">
        <v>43.025280000000002</v>
      </c>
      <c r="C676">
        <v>1439.03</v>
      </c>
      <c r="D676">
        <v>31.22654</v>
      </c>
      <c r="E676">
        <v>2.1699719999999999E-2</v>
      </c>
      <c r="F676" s="95">
        <f t="shared" si="10"/>
        <v>43</v>
      </c>
      <c r="G676" s="76"/>
      <c r="I676" s="84"/>
    </row>
    <row r="677" spans="1:9" x14ac:dyDescent="0.2">
      <c r="A677">
        <v>32.323</v>
      </c>
      <c r="B677">
        <v>43.116190000000003</v>
      </c>
      <c r="C677">
        <v>1438.1310000000001</v>
      </c>
      <c r="D677">
        <v>31.047280000000001</v>
      </c>
      <c r="E677">
        <v>2.1588639999999999E-2</v>
      </c>
      <c r="F677" s="95">
        <f t="shared" si="10"/>
        <v>43</v>
      </c>
      <c r="G677" s="76"/>
      <c r="I677" s="84"/>
    </row>
    <row r="678" spans="1:9" x14ac:dyDescent="0.2">
      <c r="A678">
        <v>32.372999999999998</v>
      </c>
      <c r="B678">
        <v>43.22683</v>
      </c>
      <c r="C678">
        <v>1437.1969999999999</v>
      </c>
      <c r="D678">
        <v>31.051159999999999</v>
      </c>
      <c r="E678">
        <v>2.1605360000000001E-2</v>
      </c>
      <c r="F678" s="95">
        <f t="shared" si="10"/>
        <v>43</v>
      </c>
      <c r="G678" s="76"/>
      <c r="I678" s="84"/>
    </row>
    <row r="679" spans="1:9" x14ac:dyDescent="0.2">
      <c r="A679">
        <v>32.423000000000002</v>
      </c>
      <c r="B679">
        <v>43.330219999999997</v>
      </c>
      <c r="C679">
        <v>1436.1610000000001</v>
      </c>
      <c r="D679">
        <v>31.19547</v>
      </c>
      <c r="E679">
        <v>2.1721440000000002E-2</v>
      </c>
      <c r="F679" s="95">
        <f t="shared" si="10"/>
        <v>43</v>
      </c>
      <c r="G679" s="76"/>
      <c r="I679" s="84"/>
    </row>
    <row r="680" spans="1:9" x14ac:dyDescent="0.2">
      <c r="A680">
        <v>32.472999999999999</v>
      </c>
      <c r="B680">
        <v>43.41534</v>
      </c>
      <c r="C680">
        <v>1435.4949999999999</v>
      </c>
      <c r="D680">
        <v>31.272459999999999</v>
      </c>
      <c r="E680">
        <v>2.1785160000000001E-2</v>
      </c>
      <c r="F680" s="95">
        <f t="shared" si="10"/>
        <v>43</v>
      </c>
      <c r="G680" s="76"/>
      <c r="I680" s="84"/>
    </row>
    <row r="681" spans="1:9" x14ac:dyDescent="0.2">
      <c r="A681">
        <v>32.523000000000003</v>
      </c>
      <c r="B681">
        <v>43.530320000000003</v>
      </c>
      <c r="C681">
        <v>1434.3810000000001</v>
      </c>
      <c r="D681">
        <v>31.513300000000001</v>
      </c>
      <c r="E681">
        <v>2.196996E-2</v>
      </c>
      <c r="F681" s="95">
        <f t="shared" si="10"/>
        <v>44</v>
      </c>
      <c r="G681" s="76"/>
      <c r="I681" s="84"/>
    </row>
    <row r="682" spans="1:9" x14ac:dyDescent="0.2">
      <c r="A682">
        <v>32.573</v>
      </c>
      <c r="B682">
        <v>43.625929999999997</v>
      </c>
      <c r="C682">
        <v>1433.443</v>
      </c>
      <c r="D682">
        <v>31.2165</v>
      </c>
      <c r="E682">
        <v>2.177728E-2</v>
      </c>
      <c r="F682" s="95">
        <f t="shared" si="10"/>
        <v>44</v>
      </c>
      <c r="G682" s="76"/>
      <c r="I682" s="84"/>
    </row>
    <row r="683" spans="1:9" x14ac:dyDescent="0.2">
      <c r="A683">
        <v>32.622999999999998</v>
      </c>
      <c r="B683">
        <v>43.729550000000003</v>
      </c>
      <c r="C683">
        <v>1432.452</v>
      </c>
      <c r="D683">
        <v>31.20148</v>
      </c>
      <c r="E683">
        <v>2.178186E-2</v>
      </c>
      <c r="F683" s="95">
        <f t="shared" si="10"/>
        <v>44</v>
      </c>
      <c r="G683" s="76"/>
      <c r="I683" s="84"/>
    </row>
    <row r="684" spans="1:9" x14ac:dyDescent="0.2">
      <c r="A684">
        <v>32.673000000000002</v>
      </c>
      <c r="B684">
        <v>43.848500000000001</v>
      </c>
      <c r="C684">
        <v>1431.63</v>
      </c>
      <c r="D684">
        <v>31.677820000000001</v>
      </c>
      <c r="E684">
        <v>2.2127109999999998E-2</v>
      </c>
      <c r="F684" s="95">
        <f t="shared" si="10"/>
        <v>44</v>
      </c>
      <c r="G684" s="76"/>
      <c r="I684" s="84"/>
    </row>
    <row r="685" spans="1:9" x14ac:dyDescent="0.2">
      <c r="A685">
        <v>32.723059999999997</v>
      </c>
      <c r="B685">
        <v>43.925939999999997</v>
      </c>
      <c r="C685">
        <v>1430.5989999999999</v>
      </c>
      <c r="D685">
        <v>31.37632</v>
      </c>
      <c r="E685">
        <v>2.1932299999999998E-2</v>
      </c>
      <c r="F685" s="95">
        <f t="shared" si="10"/>
        <v>44</v>
      </c>
      <c r="G685" s="76"/>
      <c r="I685" s="84"/>
    </row>
    <row r="686" spans="1:9" x14ac:dyDescent="0.2">
      <c r="A686">
        <v>32.77317</v>
      </c>
      <c r="B686">
        <v>44.035539999999997</v>
      </c>
      <c r="C686">
        <v>1429.5889999999999</v>
      </c>
      <c r="D686">
        <v>31.209050000000001</v>
      </c>
      <c r="E686">
        <v>2.1830780000000001E-2</v>
      </c>
      <c r="F686" s="95">
        <f t="shared" si="10"/>
        <v>44</v>
      </c>
      <c r="G686" s="76"/>
      <c r="I686" s="84"/>
    </row>
    <row r="687" spans="1:9" x14ac:dyDescent="0.2">
      <c r="A687">
        <v>32.823169999999998</v>
      </c>
      <c r="B687">
        <v>44.125709999999998</v>
      </c>
      <c r="C687">
        <v>1428.559</v>
      </c>
      <c r="D687">
        <v>31.481390000000001</v>
      </c>
      <c r="E687">
        <v>2.203716E-2</v>
      </c>
      <c r="F687" s="95">
        <f t="shared" si="10"/>
        <v>44</v>
      </c>
      <c r="G687" s="76"/>
      <c r="I687" s="84"/>
    </row>
    <row r="688" spans="1:9" x14ac:dyDescent="0.2">
      <c r="A688">
        <v>32.873170000000002</v>
      </c>
      <c r="B688">
        <v>44.217889999999997</v>
      </c>
      <c r="C688">
        <v>1427.424</v>
      </c>
      <c r="D688">
        <v>31.274270000000001</v>
      </c>
      <c r="E688">
        <v>2.1909600000000001E-2</v>
      </c>
      <c r="F688" s="95">
        <f t="shared" si="10"/>
        <v>44</v>
      </c>
      <c r="G688" s="76"/>
      <c r="I688" s="84"/>
    </row>
    <row r="689" spans="1:9" x14ac:dyDescent="0.2">
      <c r="A689">
        <v>32.923169999999999</v>
      </c>
      <c r="B689">
        <v>44.3065</v>
      </c>
      <c r="C689">
        <v>1426.694</v>
      </c>
      <c r="D689">
        <v>31.657450000000001</v>
      </c>
      <c r="E689">
        <v>2.2189380000000002E-2</v>
      </c>
      <c r="F689" s="95">
        <f t="shared" si="10"/>
        <v>44</v>
      </c>
      <c r="G689" s="76"/>
      <c r="I689" s="84"/>
    </row>
    <row r="690" spans="1:9" x14ac:dyDescent="0.2">
      <c r="A690">
        <v>32.973170000000003</v>
      </c>
      <c r="B690">
        <v>44.431350000000002</v>
      </c>
      <c r="C690">
        <v>1425.508</v>
      </c>
      <c r="D690">
        <v>31.42765</v>
      </c>
      <c r="E690">
        <v>2.2046639999999999E-2</v>
      </c>
      <c r="F690" s="95">
        <f t="shared" si="10"/>
        <v>44</v>
      </c>
      <c r="G690" s="76"/>
      <c r="I690" s="84"/>
    </row>
    <row r="691" spans="1:9" x14ac:dyDescent="0.2">
      <c r="A691">
        <v>33.02317</v>
      </c>
      <c r="B691">
        <v>44.524639999999998</v>
      </c>
      <c r="C691">
        <v>1424.384</v>
      </c>
      <c r="D691">
        <v>31.736190000000001</v>
      </c>
      <c r="E691">
        <v>2.2280649999999999E-2</v>
      </c>
      <c r="F691" s="95">
        <f t="shared" si="10"/>
        <v>45</v>
      </c>
      <c r="G691" s="76"/>
      <c r="I691" s="84"/>
    </row>
    <row r="692" spans="1:9" x14ac:dyDescent="0.2">
      <c r="A692">
        <v>33.073169999999998</v>
      </c>
      <c r="B692">
        <v>44.602600000000002</v>
      </c>
      <c r="C692">
        <v>1423.356</v>
      </c>
      <c r="D692">
        <v>31.563870000000001</v>
      </c>
      <c r="E692">
        <v>2.2175670000000001E-2</v>
      </c>
      <c r="F692" s="95">
        <f t="shared" si="10"/>
        <v>45</v>
      </c>
      <c r="G692" s="76"/>
      <c r="I692" s="84"/>
    </row>
    <row r="693" spans="1:9" x14ac:dyDescent="0.2">
      <c r="A693">
        <v>33.123170000000002</v>
      </c>
      <c r="B693">
        <v>44.715879999999999</v>
      </c>
      <c r="C693">
        <v>1422.385</v>
      </c>
      <c r="D693">
        <v>31.633590000000002</v>
      </c>
      <c r="E693">
        <v>2.223982E-2</v>
      </c>
      <c r="F693" s="95">
        <f t="shared" si="10"/>
        <v>45</v>
      </c>
      <c r="G693" s="76"/>
      <c r="I693" s="84"/>
    </row>
    <row r="694" spans="1:9" x14ac:dyDescent="0.2">
      <c r="A694">
        <v>33.173169999999999</v>
      </c>
      <c r="B694">
        <v>44.818109999999997</v>
      </c>
      <c r="C694">
        <v>1421.328</v>
      </c>
      <c r="D694">
        <v>31.73123</v>
      </c>
      <c r="E694">
        <v>2.2325060000000001E-2</v>
      </c>
      <c r="F694" s="95">
        <f t="shared" si="10"/>
        <v>45</v>
      </c>
      <c r="G694" s="76"/>
      <c r="I694" s="84"/>
    </row>
    <row r="695" spans="1:9" x14ac:dyDescent="0.2">
      <c r="A695">
        <v>33.223170000000003</v>
      </c>
      <c r="B695">
        <v>44.912320000000001</v>
      </c>
      <c r="C695">
        <v>1420.2449999999999</v>
      </c>
      <c r="D695">
        <v>31.795200000000001</v>
      </c>
      <c r="E695">
        <v>2.238712E-2</v>
      </c>
      <c r="F695" s="95">
        <f t="shared" si="10"/>
        <v>45</v>
      </c>
      <c r="G695" s="76"/>
      <c r="I695" s="84"/>
    </row>
    <row r="696" spans="1:9" x14ac:dyDescent="0.2">
      <c r="A696">
        <v>33.27317</v>
      </c>
      <c r="B696">
        <v>45.021720000000002</v>
      </c>
      <c r="C696">
        <v>1419.269</v>
      </c>
      <c r="D696">
        <v>31.922360000000001</v>
      </c>
      <c r="E696">
        <v>2.2492120000000001E-2</v>
      </c>
      <c r="F696" s="95">
        <f t="shared" si="10"/>
        <v>45</v>
      </c>
      <c r="G696" s="76"/>
      <c r="I696" s="84"/>
    </row>
    <row r="697" spans="1:9" x14ac:dyDescent="0.2">
      <c r="A697">
        <v>33.323169999999998</v>
      </c>
      <c r="B697">
        <v>45.126910000000002</v>
      </c>
      <c r="C697">
        <v>1418.1690000000001</v>
      </c>
      <c r="D697">
        <v>31.74389</v>
      </c>
      <c r="E697">
        <v>2.2383710000000001E-2</v>
      </c>
      <c r="F697" s="95">
        <f t="shared" si="10"/>
        <v>45</v>
      </c>
      <c r="G697" s="76"/>
      <c r="I697" s="84"/>
    </row>
    <row r="698" spans="1:9" x14ac:dyDescent="0.2">
      <c r="A698">
        <v>33.373170000000002</v>
      </c>
      <c r="B698">
        <v>45.216200000000001</v>
      </c>
      <c r="C698">
        <v>1417.105</v>
      </c>
      <c r="D698">
        <v>31.90606</v>
      </c>
      <c r="E698">
        <v>2.2514960000000001E-2</v>
      </c>
      <c r="F698" s="95">
        <f t="shared" si="10"/>
        <v>45</v>
      </c>
      <c r="G698" s="76"/>
      <c r="I698" s="84"/>
    </row>
    <row r="699" spans="1:9" x14ac:dyDescent="0.2">
      <c r="A699">
        <v>33.423169999999999</v>
      </c>
      <c r="B699">
        <v>45.313079999999999</v>
      </c>
      <c r="C699">
        <v>1415.8879999999999</v>
      </c>
      <c r="D699">
        <v>31.50836</v>
      </c>
      <c r="E699">
        <v>2.2253439999999999E-2</v>
      </c>
      <c r="F699" s="95">
        <f t="shared" si="10"/>
        <v>45</v>
      </c>
      <c r="G699" s="76"/>
      <c r="I699" s="84"/>
    </row>
    <row r="700" spans="1:9" x14ac:dyDescent="0.2">
      <c r="A700">
        <v>33.473170000000003</v>
      </c>
      <c r="B700">
        <v>45.415939999999999</v>
      </c>
      <c r="C700">
        <v>1414.904</v>
      </c>
      <c r="D700">
        <v>32.098199999999999</v>
      </c>
      <c r="E700">
        <v>2.2685790000000001E-2</v>
      </c>
      <c r="F700" s="95">
        <f t="shared" si="10"/>
        <v>45</v>
      </c>
      <c r="G700" s="76"/>
      <c r="I700" s="84"/>
    </row>
    <row r="701" spans="1:9" x14ac:dyDescent="0.2">
      <c r="A701">
        <v>33.52317</v>
      </c>
      <c r="B701">
        <v>45.514699999999998</v>
      </c>
      <c r="C701">
        <v>1413.8610000000001</v>
      </c>
      <c r="D701">
        <v>31.764900000000001</v>
      </c>
      <c r="E701">
        <v>2.246677E-2</v>
      </c>
      <c r="F701" s="95">
        <f t="shared" si="10"/>
        <v>46</v>
      </c>
      <c r="G701" s="76"/>
      <c r="I701" s="84"/>
    </row>
    <row r="702" spans="1:9" x14ac:dyDescent="0.2">
      <c r="A702">
        <v>33.573169999999998</v>
      </c>
      <c r="B702">
        <v>45.629550000000002</v>
      </c>
      <c r="C702">
        <v>1412.828</v>
      </c>
      <c r="D702">
        <v>32.151809999999998</v>
      </c>
      <c r="E702">
        <v>2.2757050000000001E-2</v>
      </c>
      <c r="F702" s="95">
        <f t="shared" si="10"/>
        <v>46</v>
      </c>
      <c r="G702" s="76"/>
      <c r="I702" s="84"/>
    </row>
    <row r="703" spans="1:9" x14ac:dyDescent="0.2">
      <c r="A703">
        <v>33.623170000000002</v>
      </c>
      <c r="B703">
        <v>45.721240000000002</v>
      </c>
      <c r="C703">
        <v>1411.556</v>
      </c>
      <c r="D703">
        <v>32.100999999999999</v>
      </c>
      <c r="E703">
        <v>2.2741560000000001E-2</v>
      </c>
      <c r="F703" s="95">
        <f t="shared" si="10"/>
        <v>46</v>
      </c>
      <c r="G703" s="76"/>
      <c r="I703" s="84"/>
    </row>
    <row r="704" spans="1:9" x14ac:dyDescent="0.2">
      <c r="A704">
        <v>33.673169999999999</v>
      </c>
      <c r="B704">
        <v>45.806220000000003</v>
      </c>
      <c r="C704">
        <v>1410.723</v>
      </c>
      <c r="D704">
        <v>31.955300000000001</v>
      </c>
      <c r="E704">
        <v>2.265172E-2</v>
      </c>
      <c r="F704" s="95">
        <f t="shared" si="10"/>
        <v>46</v>
      </c>
      <c r="G704" s="76"/>
      <c r="I704" s="84"/>
    </row>
    <row r="705" spans="1:9" x14ac:dyDescent="0.2">
      <c r="A705">
        <v>33.723170000000003</v>
      </c>
      <c r="B705">
        <v>45.921379999999999</v>
      </c>
      <c r="C705">
        <v>1409.53</v>
      </c>
      <c r="D705">
        <v>32.173250000000003</v>
      </c>
      <c r="E705">
        <v>2.2825519999999998E-2</v>
      </c>
      <c r="F705" s="95">
        <f t="shared" si="10"/>
        <v>46</v>
      </c>
      <c r="G705" s="76"/>
      <c r="I705" s="84"/>
    </row>
    <row r="706" spans="1:9" x14ac:dyDescent="0.2">
      <c r="A706">
        <v>33.77317</v>
      </c>
      <c r="B706">
        <v>46.01576</v>
      </c>
      <c r="C706">
        <v>1408.454</v>
      </c>
      <c r="D706">
        <v>32.214559999999999</v>
      </c>
      <c r="E706">
        <v>2.2872279999999998E-2</v>
      </c>
      <c r="F706" s="95">
        <f t="shared" si="10"/>
        <v>46</v>
      </c>
      <c r="G706" s="76"/>
      <c r="I706" s="84"/>
    </row>
    <row r="707" spans="1:9" x14ac:dyDescent="0.2">
      <c r="A707">
        <v>33.823169999999998</v>
      </c>
      <c r="B707">
        <v>46.109960000000001</v>
      </c>
      <c r="C707">
        <v>1407.5139999999999</v>
      </c>
      <c r="D707">
        <v>31.96574</v>
      </c>
      <c r="E707">
        <v>2.2710770000000002E-2</v>
      </c>
      <c r="F707" s="95">
        <f t="shared" si="10"/>
        <v>46</v>
      </c>
      <c r="G707" s="76"/>
      <c r="I707" s="84"/>
    </row>
    <row r="708" spans="1:9" x14ac:dyDescent="0.2">
      <c r="A708">
        <v>33.873170000000002</v>
      </c>
      <c r="B708">
        <v>46.216850000000001</v>
      </c>
      <c r="C708">
        <v>1406.5160000000001</v>
      </c>
      <c r="D708">
        <v>32.548819999999999</v>
      </c>
      <c r="E708">
        <v>2.3141459999999999E-2</v>
      </c>
      <c r="F708" s="95">
        <f t="shared" si="10"/>
        <v>46</v>
      </c>
      <c r="G708" s="76"/>
      <c r="I708" s="84"/>
    </row>
    <row r="709" spans="1:9" x14ac:dyDescent="0.2">
      <c r="A709">
        <v>33.923169999999999</v>
      </c>
      <c r="B709">
        <v>46.311279999999996</v>
      </c>
      <c r="C709">
        <v>1405.4680000000001</v>
      </c>
      <c r="D709">
        <v>32.06711</v>
      </c>
      <c r="E709">
        <v>2.2815970000000001E-2</v>
      </c>
      <c r="F709" s="95">
        <f t="shared" si="10"/>
        <v>46</v>
      </c>
      <c r="G709" s="76"/>
      <c r="I709" s="84"/>
    </row>
    <row r="710" spans="1:9" x14ac:dyDescent="0.2">
      <c r="A710">
        <v>33.973170000000003</v>
      </c>
      <c r="B710">
        <v>46.410240000000002</v>
      </c>
      <c r="C710">
        <v>1404.45</v>
      </c>
      <c r="D710">
        <v>32.519460000000002</v>
      </c>
      <c r="E710">
        <v>2.3154589999999999E-2</v>
      </c>
      <c r="F710" s="95">
        <f t="shared" si="10"/>
        <v>46</v>
      </c>
      <c r="G710" s="76"/>
      <c r="I710" s="84"/>
    </row>
    <row r="711" spans="1:9" x14ac:dyDescent="0.2">
      <c r="A711">
        <v>34.02317</v>
      </c>
      <c r="B711">
        <v>46.520629999999997</v>
      </c>
      <c r="C711">
        <v>1403.4169999999999</v>
      </c>
      <c r="D711">
        <v>32.451309999999999</v>
      </c>
      <c r="E711">
        <v>2.3123069999999999E-2</v>
      </c>
      <c r="F711" s="95">
        <f t="shared" si="10"/>
        <v>47</v>
      </c>
      <c r="G711" s="76"/>
      <c r="I711" s="84"/>
    </row>
    <row r="712" spans="1:9" x14ac:dyDescent="0.2">
      <c r="A712">
        <v>34.073169999999998</v>
      </c>
      <c r="B712">
        <v>46.607900000000001</v>
      </c>
      <c r="C712">
        <v>1402.4580000000001</v>
      </c>
      <c r="D712">
        <v>32.208779999999997</v>
      </c>
      <c r="E712">
        <v>2.2965940000000001E-2</v>
      </c>
      <c r="F712" s="95">
        <f t="shared" si="10"/>
        <v>47</v>
      </c>
      <c r="G712" s="76"/>
      <c r="I712" s="84"/>
    </row>
    <row r="713" spans="1:9" x14ac:dyDescent="0.2">
      <c r="A713">
        <v>34.123170000000002</v>
      </c>
      <c r="B713">
        <v>46.710419999999999</v>
      </c>
      <c r="C713">
        <v>1401.539</v>
      </c>
      <c r="D713">
        <v>32.170290000000001</v>
      </c>
      <c r="E713">
        <v>2.2953540000000001E-2</v>
      </c>
      <c r="F713" s="95">
        <f t="shared" si="10"/>
        <v>47</v>
      </c>
      <c r="G713" s="76"/>
      <c r="I713" s="84"/>
    </row>
    <row r="714" spans="1:9" x14ac:dyDescent="0.2">
      <c r="A714">
        <v>34.173169999999999</v>
      </c>
      <c r="B714">
        <v>46.806710000000002</v>
      </c>
      <c r="C714">
        <v>1400.5029999999999</v>
      </c>
      <c r="D714">
        <v>32.375799999999998</v>
      </c>
      <c r="E714">
        <v>2.3117260000000001E-2</v>
      </c>
      <c r="F714" s="95">
        <f t="shared" si="10"/>
        <v>47</v>
      </c>
      <c r="G714" s="76"/>
      <c r="I714" s="84"/>
    </row>
    <row r="715" spans="1:9" x14ac:dyDescent="0.2">
      <c r="A715">
        <v>34.223170000000003</v>
      </c>
      <c r="B715">
        <v>46.908239999999999</v>
      </c>
      <c r="C715">
        <v>1399.7090000000001</v>
      </c>
      <c r="D715">
        <v>32.414099999999998</v>
      </c>
      <c r="E715">
        <v>2.315774E-2</v>
      </c>
      <c r="F715" s="95">
        <f t="shared" si="10"/>
        <v>47</v>
      </c>
      <c r="G715" s="76"/>
      <c r="I715" s="84"/>
    </row>
    <row r="716" spans="1:9" x14ac:dyDescent="0.2">
      <c r="A716">
        <v>34.27317</v>
      </c>
      <c r="B716">
        <v>47.027700000000003</v>
      </c>
      <c r="C716">
        <v>1398.53</v>
      </c>
      <c r="D716">
        <v>32.682200000000002</v>
      </c>
      <c r="E716">
        <v>2.3368960000000001E-2</v>
      </c>
      <c r="F716" s="95">
        <f t="shared" si="10"/>
        <v>47</v>
      </c>
      <c r="G716" s="76"/>
      <c r="I716" s="84"/>
    </row>
    <row r="717" spans="1:9" x14ac:dyDescent="0.2">
      <c r="A717">
        <v>34.323169999999998</v>
      </c>
      <c r="B717">
        <v>47.099760000000003</v>
      </c>
      <c r="C717">
        <v>1397.5139999999999</v>
      </c>
      <c r="D717">
        <v>32.595469999999999</v>
      </c>
      <c r="E717">
        <v>2.3323900000000002E-2</v>
      </c>
      <c r="F717" s="95">
        <f t="shared" si="10"/>
        <v>47</v>
      </c>
      <c r="G717" s="76"/>
      <c r="I717" s="84"/>
    </row>
    <row r="718" spans="1:9" x14ac:dyDescent="0.2">
      <c r="A718">
        <v>34.373170000000002</v>
      </c>
      <c r="B718">
        <v>47.224719999999998</v>
      </c>
      <c r="C718">
        <v>1396.6079999999999</v>
      </c>
      <c r="D718">
        <v>32.590510000000002</v>
      </c>
      <c r="E718">
        <v>2.3335470000000001E-2</v>
      </c>
      <c r="F718" s="95">
        <f t="shared" si="10"/>
        <v>47</v>
      </c>
      <c r="G718" s="76"/>
      <c r="I718" s="84"/>
    </row>
    <row r="719" spans="1:9" x14ac:dyDescent="0.2">
      <c r="A719">
        <v>34.423169999999999</v>
      </c>
      <c r="B719">
        <v>47.315420000000003</v>
      </c>
      <c r="C719">
        <v>1395.664</v>
      </c>
      <c r="D719">
        <v>32.927169999999997</v>
      </c>
      <c r="E719">
        <v>2.3592470000000001E-2</v>
      </c>
      <c r="F719" s="95">
        <f t="shared" si="10"/>
        <v>47</v>
      </c>
      <c r="G719" s="76"/>
      <c r="I719" s="84"/>
    </row>
    <row r="720" spans="1:9" x14ac:dyDescent="0.2">
      <c r="A720">
        <v>34.473170000000003</v>
      </c>
      <c r="B720">
        <v>47.40802</v>
      </c>
      <c r="C720">
        <v>1394.4459999999999</v>
      </c>
      <c r="D720">
        <v>32.925130000000003</v>
      </c>
      <c r="E720">
        <v>2.361162E-2</v>
      </c>
      <c r="F720" s="95">
        <f t="shared" si="10"/>
        <v>47</v>
      </c>
      <c r="G720" s="76"/>
      <c r="I720" s="84"/>
    </row>
    <row r="721" spans="1:9" x14ac:dyDescent="0.2">
      <c r="A721">
        <v>34.52317</v>
      </c>
      <c r="B721">
        <v>47.495460000000001</v>
      </c>
      <c r="C721">
        <v>1393.627</v>
      </c>
      <c r="D721">
        <v>32.757019999999997</v>
      </c>
      <c r="E721">
        <v>2.3504859999999999E-2</v>
      </c>
      <c r="F721" s="95">
        <f t="shared" si="10"/>
        <v>47</v>
      </c>
      <c r="G721" s="76"/>
      <c r="I721" s="84"/>
    </row>
    <row r="722" spans="1:9" x14ac:dyDescent="0.2">
      <c r="A722">
        <v>34.573169999999998</v>
      </c>
      <c r="B722">
        <v>47.606839999999998</v>
      </c>
      <c r="C722">
        <v>1392.558</v>
      </c>
      <c r="D722">
        <v>32.719679999999997</v>
      </c>
      <c r="E722">
        <v>2.3496090000000001E-2</v>
      </c>
      <c r="F722" s="95">
        <f t="shared" si="10"/>
        <v>48</v>
      </c>
      <c r="G722" s="76"/>
      <c r="I722" s="84"/>
    </row>
    <row r="723" spans="1:9" x14ac:dyDescent="0.2">
      <c r="A723">
        <v>34.623170000000002</v>
      </c>
      <c r="B723">
        <v>47.691560000000003</v>
      </c>
      <c r="C723">
        <v>1391.53</v>
      </c>
      <c r="D723">
        <v>32.896320000000003</v>
      </c>
      <c r="E723">
        <v>2.3640399999999999E-2</v>
      </c>
      <c r="F723" s="95">
        <f t="shared" si="10"/>
        <v>48</v>
      </c>
      <c r="G723" s="76"/>
      <c r="I723" s="84"/>
    </row>
    <row r="724" spans="1:9" x14ac:dyDescent="0.2">
      <c r="A724">
        <v>34.673169999999999</v>
      </c>
      <c r="B724">
        <v>47.805619999999998</v>
      </c>
      <c r="C724">
        <v>1390.64</v>
      </c>
      <c r="D724">
        <v>32.872</v>
      </c>
      <c r="E724">
        <v>2.3638039999999999E-2</v>
      </c>
      <c r="F724" s="95">
        <f t="shared" si="10"/>
        <v>48</v>
      </c>
      <c r="G724" s="76"/>
      <c r="I724" s="84"/>
    </row>
    <row r="725" spans="1:9" x14ac:dyDescent="0.2">
      <c r="A725">
        <v>34.723170000000003</v>
      </c>
      <c r="B725">
        <v>47.89743</v>
      </c>
      <c r="C725">
        <v>1389.413</v>
      </c>
      <c r="D725">
        <v>32.936660000000003</v>
      </c>
      <c r="E725">
        <v>2.3705449999999999E-2</v>
      </c>
      <c r="F725" s="95">
        <f t="shared" si="10"/>
        <v>48</v>
      </c>
      <c r="G725" s="76"/>
      <c r="I725" s="84"/>
    </row>
    <row r="726" spans="1:9" x14ac:dyDescent="0.2">
      <c r="A726">
        <v>34.77317</v>
      </c>
      <c r="B726">
        <v>48.007170000000002</v>
      </c>
      <c r="C726">
        <v>1388.4559999999999</v>
      </c>
      <c r="D726">
        <v>33.121659999999999</v>
      </c>
      <c r="E726">
        <v>2.3855020000000001E-2</v>
      </c>
      <c r="F726" s="95">
        <f t="shared" si="10"/>
        <v>48</v>
      </c>
      <c r="G726" s="76"/>
      <c r="I726" s="84"/>
    </row>
    <row r="727" spans="1:9" x14ac:dyDescent="0.2">
      <c r="A727">
        <v>34.823169999999998</v>
      </c>
      <c r="B727">
        <v>48.110759999999999</v>
      </c>
      <c r="C727">
        <v>1387.4449999999999</v>
      </c>
      <c r="D727">
        <v>33.020780000000002</v>
      </c>
      <c r="E727">
        <v>2.37997E-2</v>
      </c>
      <c r="F727" s="95">
        <f t="shared" si="10"/>
        <v>48</v>
      </c>
      <c r="G727" s="76"/>
      <c r="I727" s="84"/>
    </row>
    <row r="728" spans="1:9" x14ac:dyDescent="0.2">
      <c r="A728">
        <v>34.873170000000002</v>
      </c>
      <c r="B728">
        <v>48.219920000000002</v>
      </c>
      <c r="C728">
        <v>1386.3610000000001</v>
      </c>
      <c r="D728">
        <v>32.980739999999997</v>
      </c>
      <c r="E728">
        <v>2.3789419999999999E-2</v>
      </c>
      <c r="F728" s="95">
        <f t="shared" si="10"/>
        <v>48</v>
      </c>
      <c r="G728" s="76"/>
      <c r="I728" s="84"/>
    </row>
    <row r="729" spans="1:9" x14ac:dyDescent="0.2">
      <c r="A729">
        <v>34.923169999999999</v>
      </c>
      <c r="B729">
        <v>48.315980000000003</v>
      </c>
      <c r="C729">
        <v>1385.364</v>
      </c>
      <c r="D729">
        <v>33.30556</v>
      </c>
      <c r="E729">
        <v>2.404102E-2</v>
      </c>
      <c r="F729" s="95">
        <f t="shared" si="10"/>
        <v>48</v>
      </c>
      <c r="G729" s="76"/>
      <c r="I729" s="84"/>
    </row>
    <row r="730" spans="1:9" x14ac:dyDescent="0.2">
      <c r="A730">
        <v>34.973170000000003</v>
      </c>
      <c r="B730">
        <v>48.420189999999998</v>
      </c>
      <c r="C730">
        <v>1384.384</v>
      </c>
      <c r="D730">
        <v>33.325299999999999</v>
      </c>
      <c r="E730">
        <v>2.407229E-2</v>
      </c>
      <c r="F730" s="95">
        <f t="shared" si="10"/>
        <v>48</v>
      </c>
      <c r="G730" s="76"/>
      <c r="I730" s="84"/>
    </row>
    <row r="731" spans="1:9" x14ac:dyDescent="0.2">
      <c r="A731">
        <v>35.02317</v>
      </c>
      <c r="B731">
        <v>48.511719999999997</v>
      </c>
      <c r="C731">
        <v>1383.425</v>
      </c>
      <c r="D731">
        <v>33.080019999999998</v>
      </c>
      <c r="E731">
        <v>2.3911680000000001E-2</v>
      </c>
      <c r="F731" s="95">
        <f t="shared" si="10"/>
        <v>49</v>
      </c>
      <c r="G731" s="76"/>
      <c r="I731" s="84"/>
    </row>
    <row r="732" spans="1:9" x14ac:dyDescent="0.2">
      <c r="A732">
        <v>35.073169999999998</v>
      </c>
      <c r="B732">
        <v>48.601120000000002</v>
      </c>
      <c r="C732">
        <v>1382.21</v>
      </c>
      <c r="D732">
        <v>33.142919999999997</v>
      </c>
      <c r="E732">
        <v>2.3978200000000002E-2</v>
      </c>
      <c r="F732" s="95">
        <f t="shared" si="10"/>
        <v>49</v>
      </c>
      <c r="G732" s="76"/>
      <c r="I732" s="84"/>
    </row>
    <row r="733" spans="1:9" x14ac:dyDescent="0.2">
      <c r="A733">
        <v>35.123170000000002</v>
      </c>
      <c r="B733">
        <v>48.730840000000001</v>
      </c>
      <c r="C733">
        <v>1381.373</v>
      </c>
      <c r="D733">
        <v>33.407809999999998</v>
      </c>
      <c r="E733">
        <v>2.4184489999999999E-2</v>
      </c>
      <c r="F733" s="95">
        <f t="shared" si="10"/>
        <v>49</v>
      </c>
      <c r="G733" s="76"/>
      <c r="I733" s="84"/>
    </row>
    <row r="734" spans="1:9" x14ac:dyDescent="0.2">
      <c r="A734">
        <v>35.173169999999999</v>
      </c>
      <c r="B734">
        <v>48.808549999999997</v>
      </c>
      <c r="C734">
        <v>1380.454</v>
      </c>
      <c r="D734">
        <v>33.41028</v>
      </c>
      <c r="E734">
        <v>2.4202379999999999E-2</v>
      </c>
      <c r="F734" s="95">
        <f t="shared" si="10"/>
        <v>49</v>
      </c>
      <c r="G734" s="76"/>
      <c r="I734" s="84"/>
    </row>
    <row r="735" spans="1:9" x14ac:dyDescent="0.2">
      <c r="A735">
        <v>35.223170000000003</v>
      </c>
      <c r="B735">
        <v>48.909489999999998</v>
      </c>
      <c r="C735">
        <v>1379.307</v>
      </c>
      <c r="D735">
        <v>33.293529999999997</v>
      </c>
      <c r="E735">
        <v>2.4137860000000001E-2</v>
      </c>
      <c r="F735" s="95">
        <f t="shared" si="10"/>
        <v>49</v>
      </c>
      <c r="G735" s="76"/>
      <c r="I735" s="84"/>
    </row>
    <row r="736" spans="1:9" x14ac:dyDescent="0.2">
      <c r="A736">
        <v>35.273339999999997</v>
      </c>
      <c r="B736">
        <v>49.024030000000003</v>
      </c>
      <c r="C736">
        <v>1378.327</v>
      </c>
      <c r="D736">
        <v>33.532499999999999</v>
      </c>
      <c r="E736">
        <v>2.43284E-2</v>
      </c>
      <c r="F736" s="95">
        <f t="shared" ref="F736:F799" si="11">ROUND(B736,0)</f>
        <v>49</v>
      </c>
      <c r="G736" s="76"/>
      <c r="I736" s="84"/>
    </row>
    <row r="737" spans="1:9" x14ac:dyDescent="0.2">
      <c r="A737">
        <v>35.323340000000002</v>
      </c>
      <c r="B737">
        <v>49.1295</v>
      </c>
      <c r="C737">
        <v>1377.32</v>
      </c>
      <c r="D737">
        <v>33.545099999999998</v>
      </c>
      <c r="E737">
        <v>2.435534E-2</v>
      </c>
      <c r="F737" s="95">
        <f t="shared" si="11"/>
        <v>49</v>
      </c>
      <c r="G737" s="76"/>
      <c r="I737" s="84"/>
    </row>
    <row r="738" spans="1:9" x14ac:dyDescent="0.2">
      <c r="A738">
        <v>35.373339999999999</v>
      </c>
      <c r="B738">
        <v>49.216349999999998</v>
      </c>
      <c r="C738">
        <v>1376.4849999999999</v>
      </c>
      <c r="D738">
        <v>33.735939999999999</v>
      </c>
      <c r="E738">
        <v>2.4508749999999999E-2</v>
      </c>
      <c r="F738" s="95">
        <f t="shared" si="11"/>
        <v>49</v>
      </c>
      <c r="G738" s="76"/>
      <c r="I738" s="84"/>
    </row>
    <row r="739" spans="1:9" x14ac:dyDescent="0.2">
      <c r="A739">
        <v>35.423340000000003</v>
      </c>
      <c r="B739">
        <v>49.320779999999999</v>
      </c>
      <c r="C739">
        <v>1375.308</v>
      </c>
      <c r="D739">
        <v>33.541440000000001</v>
      </c>
      <c r="E739">
        <v>2.4388300000000002E-2</v>
      </c>
      <c r="F739" s="95">
        <f t="shared" si="11"/>
        <v>49</v>
      </c>
      <c r="G739" s="76"/>
      <c r="I739" s="84"/>
    </row>
    <row r="740" spans="1:9" x14ac:dyDescent="0.2">
      <c r="A740">
        <v>35.473329999999997</v>
      </c>
      <c r="B740">
        <v>49.433900000000001</v>
      </c>
      <c r="C740">
        <v>1374.2650000000001</v>
      </c>
      <c r="D740">
        <v>33.718679999999999</v>
      </c>
      <c r="E740">
        <v>2.45358E-2</v>
      </c>
      <c r="F740" s="95">
        <f t="shared" si="11"/>
        <v>49</v>
      </c>
      <c r="G740" s="76"/>
      <c r="I740" s="84"/>
    </row>
    <row r="741" spans="1:9" x14ac:dyDescent="0.2">
      <c r="A741">
        <v>35.523339999999997</v>
      </c>
      <c r="B741">
        <v>49.52731</v>
      </c>
      <c r="C741">
        <v>1373.377</v>
      </c>
      <c r="D741">
        <v>33.819360000000003</v>
      </c>
      <c r="E741">
        <v>2.4624960000000001E-2</v>
      </c>
      <c r="F741" s="95">
        <f t="shared" si="11"/>
        <v>50</v>
      </c>
      <c r="G741" s="76"/>
      <c r="I741" s="84"/>
    </row>
    <row r="742" spans="1:9" x14ac:dyDescent="0.2">
      <c r="A742">
        <v>35.573340000000002</v>
      </c>
      <c r="B742">
        <v>49.623899999999999</v>
      </c>
      <c r="C742">
        <v>1372.2619999999999</v>
      </c>
      <c r="D742">
        <v>33.663820000000001</v>
      </c>
      <c r="E742">
        <v>2.4531629999999999E-2</v>
      </c>
      <c r="F742" s="95">
        <f t="shared" si="11"/>
        <v>50</v>
      </c>
      <c r="G742" s="76"/>
      <c r="I742" s="84"/>
    </row>
    <row r="743" spans="1:9" x14ac:dyDescent="0.2">
      <c r="A743">
        <v>35.623339999999999</v>
      </c>
      <c r="B743">
        <v>49.722020000000001</v>
      </c>
      <c r="C743">
        <v>1371.2760000000001</v>
      </c>
      <c r="D743">
        <v>33.935659999999999</v>
      </c>
      <c r="E743">
        <v>2.4747499999999999E-2</v>
      </c>
      <c r="F743" s="95">
        <f t="shared" si="11"/>
        <v>50</v>
      </c>
      <c r="G743" s="76"/>
      <c r="I743" s="84"/>
    </row>
    <row r="744" spans="1:9" x14ac:dyDescent="0.2">
      <c r="A744">
        <v>35.673340000000003</v>
      </c>
      <c r="B744">
        <v>49.823349999999998</v>
      </c>
      <c r="C744">
        <v>1370.338</v>
      </c>
      <c r="D744">
        <v>33.991779999999999</v>
      </c>
      <c r="E744">
        <v>2.4805379999999998E-2</v>
      </c>
      <c r="F744" s="95">
        <f t="shared" si="11"/>
        <v>50</v>
      </c>
      <c r="G744" s="76"/>
      <c r="I744" s="84"/>
    </row>
    <row r="745" spans="1:9" x14ac:dyDescent="0.2">
      <c r="A745">
        <v>35.723329999999997</v>
      </c>
      <c r="B745">
        <v>49.920810000000003</v>
      </c>
      <c r="C745">
        <v>1369.2560000000001</v>
      </c>
      <c r="D745">
        <v>33.901739999999997</v>
      </c>
      <c r="E745">
        <v>2.475923E-2</v>
      </c>
      <c r="F745" s="95">
        <f t="shared" si="11"/>
        <v>50</v>
      </c>
      <c r="G745" s="76"/>
      <c r="I745" s="84"/>
    </row>
    <row r="746" spans="1:9" x14ac:dyDescent="0.2">
      <c r="A746">
        <v>35.773339999999997</v>
      </c>
      <c r="B746">
        <v>50.029589999999999</v>
      </c>
      <c r="C746">
        <v>1368.4390000000001</v>
      </c>
      <c r="D746">
        <v>33.950600000000001</v>
      </c>
      <c r="E746">
        <v>2.4809729999999999E-2</v>
      </c>
      <c r="F746" s="95">
        <f t="shared" si="11"/>
        <v>50</v>
      </c>
      <c r="G746" s="76"/>
      <c r="I746" s="84"/>
    </row>
    <row r="747" spans="1:9" x14ac:dyDescent="0.2">
      <c r="A747">
        <v>35.823340000000002</v>
      </c>
      <c r="B747">
        <v>50.117890000000003</v>
      </c>
      <c r="C747">
        <v>1367.473</v>
      </c>
      <c r="D747">
        <v>33.968580000000003</v>
      </c>
      <c r="E747">
        <v>2.484041E-2</v>
      </c>
      <c r="F747" s="95">
        <f t="shared" si="11"/>
        <v>50</v>
      </c>
      <c r="G747" s="76"/>
      <c r="I747" s="84"/>
    </row>
    <row r="748" spans="1:9" x14ac:dyDescent="0.2">
      <c r="A748">
        <v>35.873339999999999</v>
      </c>
      <c r="B748">
        <v>50.224029999999999</v>
      </c>
      <c r="C748">
        <v>1366.4359999999999</v>
      </c>
      <c r="D748">
        <v>34.162239999999997</v>
      </c>
      <c r="E748">
        <v>2.5000959999999999E-2</v>
      </c>
      <c r="F748" s="95">
        <f t="shared" si="11"/>
        <v>50</v>
      </c>
      <c r="G748" s="76"/>
      <c r="I748" s="84"/>
    </row>
    <row r="749" spans="1:9" x14ac:dyDescent="0.2">
      <c r="A749">
        <v>35.923340000000003</v>
      </c>
      <c r="B749">
        <v>50.330300000000001</v>
      </c>
      <c r="C749">
        <v>1365.3889999999999</v>
      </c>
      <c r="D749">
        <v>34.200119999999998</v>
      </c>
      <c r="E749">
        <v>2.5047900000000001E-2</v>
      </c>
      <c r="F749" s="95">
        <f t="shared" si="11"/>
        <v>50</v>
      </c>
      <c r="G749" s="76"/>
      <c r="I749" s="84"/>
    </row>
    <row r="750" spans="1:9" x14ac:dyDescent="0.2">
      <c r="A750">
        <v>35.973329999999997</v>
      </c>
      <c r="B750">
        <v>50.44417</v>
      </c>
      <c r="C750">
        <v>1364.51</v>
      </c>
      <c r="D750">
        <v>34.300020000000004</v>
      </c>
      <c r="E750">
        <v>2.5137240000000002E-2</v>
      </c>
      <c r="F750" s="95">
        <f t="shared" si="11"/>
        <v>50</v>
      </c>
      <c r="G750" s="76"/>
      <c r="I750" s="84"/>
    </row>
    <row r="751" spans="1:9" x14ac:dyDescent="0.2">
      <c r="A751">
        <v>36.023339999999997</v>
      </c>
      <c r="B751">
        <v>50.520629999999997</v>
      </c>
      <c r="C751">
        <v>1363.415</v>
      </c>
      <c r="D751">
        <v>34.290779999999998</v>
      </c>
      <c r="E751">
        <v>2.5150659999999998E-2</v>
      </c>
      <c r="F751" s="95">
        <f t="shared" si="11"/>
        <v>51</v>
      </c>
      <c r="G751" s="76"/>
      <c r="I751" s="84"/>
    </row>
    <row r="752" spans="1:9" x14ac:dyDescent="0.2">
      <c r="A752">
        <v>36.073340000000002</v>
      </c>
      <c r="B752">
        <v>50.60736</v>
      </c>
      <c r="C752">
        <v>1362.4939999999999</v>
      </c>
      <c r="D752">
        <v>34.181060000000002</v>
      </c>
      <c r="E752">
        <v>2.5087129999999999E-2</v>
      </c>
      <c r="F752" s="95">
        <f t="shared" si="11"/>
        <v>51</v>
      </c>
      <c r="G752" s="76"/>
      <c r="I752" s="84"/>
    </row>
    <row r="753" spans="1:9" x14ac:dyDescent="0.2">
      <c r="A753">
        <v>36.123339999999999</v>
      </c>
      <c r="B753">
        <v>50.728760000000001</v>
      </c>
      <c r="C753">
        <v>1361.587</v>
      </c>
      <c r="D753">
        <v>34.56908</v>
      </c>
      <c r="E753">
        <v>2.5388810000000001E-2</v>
      </c>
      <c r="F753" s="95">
        <f t="shared" si="11"/>
        <v>51</v>
      </c>
      <c r="G753" s="76"/>
      <c r="I753" s="84"/>
    </row>
    <row r="754" spans="1:9" x14ac:dyDescent="0.2">
      <c r="A754">
        <v>36.173340000000003</v>
      </c>
      <c r="B754">
        <v>50.798279999999998</v>
      </c>
      <c r="C754">
        <v>1360.528</v>
      </c>
      <c r="D754">
        <v>34.418669999999999</v>
      </c>
      <c r="E754">
        <v>2.5298020000000001E-2</v>
      </c>
      <c r="F754" s="95">
        <f t="shared" si="11"/>
        <v>51</v>
      </c>
      <c r="G754" s="76"/>
      <c r="I754" s="84"/>
    </row>
    <row r="755" spans="1:9" x14ac:dyDescent="0.2">
      <c r="A755">
        <v>36.223329999999997</v>
      </c>
      <c r="B755">
        <v>50.93141</v>
      </c>
      <c r="C755">
        <v>1359.577</v>
      </c>
      <c r="D755">
        <v>34.350879999999997</v>
      </c>
      <c r="E755">
        <v>2.5265860000000001E-2</v>
      </c>
      <c r="F755" s="95">
        <f t="shared" si="11"/>
        <v>51</v>
      </c>
      <c r="G755" s="76"/>
      <c r="I755" s="84"/>
    </row>
    <row r="756" spans="1:9" x14ac:dyDescent="0.2">
      <c r="A756">
        <v>36.273339999999997</v>
      </c>
      <c r="B756">
        <v>51.008459999999999</v>
      </c>
      <c r="C756">
        <v>1358.569</v>
      </c>
      <c r="D756">
        <v>34.887610000000002</v>
      </c>
      <c r="E756">
        <v>2.567968E-2</v>
      </c>
      <c r="F756" s="95">
        <f t="shared" si="11"/>
        <v>51</v>
      </c>
      <c r="G756" s="76"/>
      <c r="I756" s="84"/>
    </row>
    <row r="757" spans="1:9" x14ac:dyDescent="0.2">
      <c r="A757">
        <v>36.323340000000002</v>
      </c>
      <c r="B757">
        <v>51.120899999999999</v>
      </c>
      <c r="C757">
        <v>1357.567</v>
      </c>
      <c r="D757">
        <v>34.490929999999999</v>
      </c>
      <c r="E757">
        <v>2.5406439999999999E-2</v>
      </c>
      <c r="F757" s="95">
        <f t="shared" si="11"/>
        <v>51</v>
      </c>
      <c r="G757" s="76"/>
      <c r="I757" s="84"/>
    </row>
    <row r="758" spans="1:9" x14ac:dyDescent="0.2">
      <c r="A758">
        <v>36.373339999999999</v>
      </c>
      <c r="B758">
        <v>51.240969999999997</v>
      </c>
      <c r="C758">
        <v>1356.7149999999999</v>
      </c>
      <c r="D758">
        <v>34.71752</v>
      </c>
      <c r="E758">
        <v>2.558939E-2</v>
      </c>
      <c r="F758" s="95">
        <f t="shared" si="11"/>
        <v>51</v>
      </c>
      <c r="G758" s="76"/>
      <c r="I758" s="84"/>
    </row>
    <row r="759" spans="1:9" x14ac:dyDescent="0.2">
      <c r="A759">
        <v>36.423340000000003</v>
      </c>
      <c r="B759">
        <v>51.329880000000003</v>
      </c>
      <c r="C759">
        <v>1355.6320000000001</v>
      </c>
      <c r="D759">
        <v>34.8977</v>
      </c>
      <c r="E759">
        <v>2.574276E-2</v>
      </c>
      <c r="F759" s="95">
        <f t="shared" si="11"/>
        <v>51</v>
      </c>
      <c r="G759" s="76"/>
      <c r="I759" s="84"/>
    </row>
    <row r="760" spans="1:9" x14ac:dyDescent="0.2">
      <c r="A760">
        <v>36.473329999999997</v>
      </c>
      <c r="B760">
        <v>51.423760000000001</v>
      </c>
      <c r="C760">
        <v>1354.703</v>
      </c>
      <c r="D760">
        <v>34.855229999999999</v>
      </c>
      <c r="E760">
        <v>2.5729060000000002E-2</v>
      </c>
      <c r="F760" s="95">
        <f t="shared" si="11"/>
        <v>51</v>
      </c>
      <c r="G760" s="76"/>
      <c r="I760" s="84"/>
    </row>
    <row r="761" spans="1:9" x14ac:dyDescent="0.2">
      <c r="A761">
        <v>36.523339999999997</v>
      </c>
      <c r="B761">
        <v>51.528320000000001</v>
      </c>
      <c r="C761">
        <v>1353.73</v>
      </c>
      <c r="D761">
        <v>34.710720000000002</v>
      </c>
      <c r="E761">
        <v>2.5640799999999998E-2</v>
      </c>
      <c r="F761" s="95">
        <f t="shared" si="11"/>
        <v>52</v>
      </c>
      <c r="G761" s="76"/>
      <c r="I761" s="84"/>
    </row>
    <row r="762" spans="1:9" x14ac:dyDescent="0.2">
      <c r="A762">
        <v>36.573340000000002</v>
      </c>
      <c r="B762">
        <v>51.6434</v>
      </c>
      <c r="C762">
        <v>1352.63</v>
      </c>
      <c r="D762">
        <v>35.000869999999999</v>
      </c>
      <c r="E762">
        <v>2.5876150000000001E-2</v>
      </c>
      <c r="F762" s="95">
        <f t="shared" si="11"/>
        <v>52</v>
      </c>
      <c r="G762" s="76"/>
      <c r="I762" s="84"/>
    </row>
    <row r="763" spans="1:9" x14ac:dyDescent="0.2">
      <c r="A763">
        <v>36.623339999999999</v>
      </c>
      <c r="B763">
        <v>51.73274</v>
      </c>
      <c r="C763">
        <v>1351.83</v>
      </c>
      <c r="D763">
        <v>35.191139999999997</v>
      </c>
      <c r="E763">
        <v>2.603223E-2</v>
      </c>
      <c r="F763" s="95">
        <f t="shared" si="11"/>
        <v>52</v>
      </c>
      <c r="G763" s="76"/>
      <c r="I763" s="84"/>
    </row>
    <row r="764" spans="1:9" x14ac:dyDescent="0.2">
      <c r="A764">
        <v>36.673340000000003</v>
      </c>
      <c r="B764">
        <v>51.821539999999999</v>
      </c>
      <c r="C764">
        <v>1350.694</v>
      </c>
      <c r="D764">
        <v>35.065069999999999</v>
      </c>
      <c r="E764">
        <v>2.5960779999999999E-2</v>
      </c>
      <c r="F764" s="95">
        <f t="shared" si="11"/>
        <v>52</v>
      </c>
      <c r="G764" s="76"/>
      <c r="I764" s="84"/>
    </row>
    <row r="765" spans="1:9" x14ac:dyDescent="0.2">
      <c r="A765">
        <v>36.723329999999997</v>
      </c>
      <c r="B765">
        <v>51.907609999999998</v>
      </c>
      <c r="C765">
        <v>1349.472</v>
      </c>
      <c r="D765">
        <v>34.990299999999998</v>
      </c>
      <c r="E765">
        <v>2.5928880000000001E-2</v>
      </c>
      <c r="F765" s="95">
        <f t="shared" si="11"/>
        <v>52</v>
      </c>
      <c r="G765" s="76"/>
      <c r="I765" s="84"/>
    </row>
    <row r="766" spans="1:9" x14ac:dyDescent="0.2">
      <c r="A766">
        <v>36.773339999999997</v>
      </c>
      <c r="B766">
        <v>52.023910000000001</v>
      </c>
      <c r="C766">
        <v>1348.7239999999999</v>
      </c>
      <c r="D766">
        <v>34.90889</v>
      </c>
      <c r="E766">
        <v>2.5882909999999999E-2</v>
      </c>
      <c r="F766" s="95">
        <f t="shared" si="11"/>
        <v>52</v>
      </c>
      <c r="G766" s="76"/>
      <c r="I766" s="84"/>
    </row>
    <row r="767" spans="1:9" x14ac:dyDescent="0.2">
      <c r="A767">
        <v>36.823340000000002</v>
      </c>
      <c r="B767">
        <v>52.11233</v>
      </c>
      <c r="C767">
        <v>1347.7829999999999</v>
      </c>
      <c r="D767">
        <v>35.389940000000003</v>
      </c>
      <c r="E767">
        <v>2.6257889999999999E-2</v>
      </c>
      <c r="F767" s="95">
        <f t="shared" si="11"/>
        <v>52</v>
      </c>
      <c r="G767" s="76"/>
      <c r="I767" s="84"/>
    </row>
    <row r="768" spans="1:9" x14ac:dyDescent="0.2">
      <c r="A768">
        <v>36.873339999999999</v>
      </c>
      <c r="B768">
        <v>52.211280000000002</v>
      </c>
      <c r="C768">
        <v>1346.6369999999999</v>
      </c>
      <c r="D768">
        <v>35.196350000000002</v>
      </c>
      <c r="E768">
        <v>2.613648E-2</v>
      </c>
      <c r="F768" s="95">
        <f t="shared" si="11"/>
        <v>52</v>
      </c>
      <c r="G768" s="76"/>
      <c r="I768" s="84"/>
    </row>
    <row r="769" spans="1:9" x14ac:dyDescent="0.2">
      <c r="A769">
        <v>36.923340000000003</v>
      </c>
      <c r="B769">
        <v>52.315330000000003</v>
      </c>
      <c r="C769">
        <v>1345.748</v>
      </c>
      <c r="D769">
        <v>35.38044</v>
      </c>
      <c r="E769">
        <v>2.6290529999999999E-2</v>
      </c>
      <c r="F769" s="95">
        <f t="shared" si="11"/>
        <v>52</v>
      </c>
      <c r="G769" s="76"/>
      <c r="I769" s="84"/>
    </row>
    <row r="770" spans="1:9" x14ac:dyDescent="0.2">
      <c r="A770">
        <v>36.973329999999997</v>
      </c>
      <c r="B770">
        <v>52.426589999999997</v>
      </c>
      <c r="C770">
        <v>1344.7360000000001</v>
      </c>
      <c r="D770">
        <v>35.424250000000001</v>
      </c>
      <c r="E770">
        <v>2.6342899999999999E-2</v>
      </c>
      <c r="F770" s="95">
        <f t="shared" si="11"/>
        <v>52</v>
      </c>
      <c r="G770" s="76"/>
      <c r="I770" s="84"/>
    </row>
    <row r="771" spans="1:9" x14ac:dyDescent="0.2">
      <c r="A771">
        <v>37.023339999999997</v>
      </c>
      <c r="B771">
        <v>52.493850000000002</v>
      </c>
      <c r="C771">
        <v>1343.624</v>
      </c>
      <c r="D771">
        <v>35.491880000000002</v>
      </c>
      <c r="E771">
        <v>2.6415040000000001E-2</v>
      </c>
      <c r="F771" s="95">
        <f t="shared" si="11"/>
        <v>52</v>
      </c>
      <c r="G771" s="76"/>
      <c r="I771" s="84"/>
    </row>
    <row r="772" spans="1:9" x14ac:dyDescent="0.2">
      <c r="A772">
        <v>37.073340000000002</v>
      </c>
      <c r="B772">
        <v>52.602260000000001</v>
      </c>
      <c r="C772">
        <v>1342.7439999999999</v>
      </c>
      <c r="D772">
        <v>35.456600000000002</v>
      </c>
      <c r="E772">
        <v>2.6406099999999998E-2</v>
      </c>
      <c r="F772" s="95">
        <f t="shared" si="11"/>
        <v>53</v>
      </c>
      <c r="G772" s="76"/>
      <c r="I772" s="84"/>
    </row>
    <row r="773" spans="1:9" x14ac:dyDescent="0.2">
      <c r="A773">
        <v>37.123339999999999</v>
      </c>
      <c r="B773">
        <v>52.696570000000001</v>
      </c>
      <c r="C773">
        <v>1341.645</v>
      </c>
      <c r="D773">
        <v>35.477969999999999</v>
      </c>
      <c r="E773">
        <v>2.6443649999999999E-2</v>
      </c>
      <c r="F773" s="95">
        <f t="shared" si="11"/>
        <v>53</v>
      </c>
      <c r="G773" s="76"/>
      <c r="I773" s="84"/>
    </row>
    <row r="774" spans="1:9" x14ac:dyDescent="0.2">
      <c r="A774">
        <v>37.173340000000003</v>
      </c>
      <c r="B774">
        <v>52.808480000000003</v>
      </c>
      <c r="C774">
        <v>1340.7439999999999</v>
      </c>
      <c r="D774">
        <v>35.429099999999998</v>
      </c>
      <c r="E774">
        <v>2.6424969999999999E-2</v>
      </c>
      <c r="F774" s="95">
        <f t="shared" si="11"/>
        <v>53</v>
      </c>
      <c r="G774" s="76"/>
      <c r="I774" s="84"/>
    </row>
    <row r="775" spans="1:9" x14ac:dyDescent="0.2">
      <c r="A775">
        <v>37.223329999999997</v>
      </c>
      <c r="B775">
        <v>52.906930000000003</v>
      </c>
      <c r="C775">
        <v>1339.615</v>
      </c>
      <c r="D775">
        <v>35.844790000000003</v>
      </c>
      <c r="E775">
        <v>2.6757530000000002E-2</v>
      </c>
      <c r="F775" s="95">
        <f t="shared" si="11"/>
        <v>53</v>
      </c>
      <c r="G775" s="76"/>
      <c r="I775" s="84"/>
    </row>
    <row r="776" spans="1:9" x14ac:dyDescent="0.2">
      <c r="A776">
        <v>37.273339999999997</v>
      </c>
      <c r="B776">
        <v>53.007179999999998</v>
      </c>
      <c r="C776">
        <v>1338.6679999999999</v>
      </c>
      <c r="D776">
        <v>35.665750000000003</v>
      </c>
      <c r="E776">
        <v>2.664271E-2</v>
      </c>
      <c r="F776" s="95">
        <f t="shared" si="11"/>
        <v>53</v>
      </c>
      <c r="G776" s="76"/>
      <c r="I776" s="84"/>
    </row>
    <row r="777" spans="1:9" x14ac:dyDescent="0.2">
      <c r="A777">
        <v>37.323340000000002</v>
      </c>
      <c r="B777">
        <v>53.130850000000002</v>
      </c>
      <c r="C777">
        <v>1337.7239999999999</v>
      </c>
      <c r="D777">
        <v>36.091700000000003</v>
      </c>
      <c r="E777">
        <v>2.6979940000000001E-2</v>
      </c>
      <c r="F777" s="95">
        <f t="shared" si="11"/>
        <v>53</v>
      </c>
      <c r="G777" s="76"/>
      <c r="I777" s="84"/>
    </row>
    <row r="778" spans="1:9" x14ac:dyDescent="0.2">
      <c r="A778">
        <v>37.373339999999999</v>
      </c>
      <c r="B778">
        <v>53.21537</v>
      </c>
      <c r="C778">
        <v>1336.6379999999999</v>
      </c>
      <c r="D778">
        <v>35.925170000000001</v>
      </c>
      <c r="E778">
        <v>2.687726E-2</v>
      </c>
      <c r="F778" s="95">
        <f t="shared" si="11"/>
        <v>53</v>
      </c>
      <c r="G778" s="76"/>
      <c r="I778" s="84"/>
    </row>
    <row r="779" spans="1:9" x14ac:dyDescent="0.2">
      <c r="A779">
        <v>37.423340000000003</v>
      </c>
      <c r="B779">
        <v>53.304070000000003</v>
      </c>
      <c r="C779">
        <v>1335.52</v>
      </c>
      <c r="D779">
        <v>35.657600000000002</v>
      </c>
      <c r="E779">
        <v>2.6699420000000001E-2</v>
      </c>
      <c r="F779" s="95">
        <f t="shared" si="11"/>
        <v>53</v>
      </c>
      <c r="G779" s="76"/>
      <c r="I779" s="84"/>
    </row>
    <row r="780" spans="1:9" x14ac:dyDescent="0.2">
      <c r="A780">
        <v>37.473329999999997</v>
      </c>
      <c r="B780">
        <v>53.408209999999997</v>
      </c>
      <c r="C780">
        <v>1334.48</v>
      </c>
      <c r="D780">
        <v>36.111919999999998</v>
      </c>
      <c r="E780">
        <v>2.706068E-2</v>
      </c>
      <c r="F780" s="95">
        <f t="shared" si="11"/>
        <v>53</v>
      </c>
      <c r="G780" s="76"/>
      <c r="I780" s="84"/>
    </row>
    <row r="781" spans="1:9" x14ac:dyDescent="0.2">
      <c r="A781">
        <v>37.523339999999997</v>
      </c>
      <c r="B781">
        <v>53.53604</v>
      </c>
      <c r="C781">
        <v>1333.5440000000001</v>
      </c>
      <c r="D781">
        <v>36.099060000000001</v>
      </c>
      <c r="E781">
        <v>2.707002E-2</v>
      </c>
      <c r="F781" s="95">
        <f t="shared" si="11"/>
        <v>54</v>
      </c>
      <c r="G781" s="76"/>
      <c r="I781" s="84"/>
    </row>
    <row r="782" spans="1:9" x14ac:dyDescent="0.2">
      <c r="A782">
        <v>37.573340000000002</v>
      </c>
      <c r="B782">
        <v>53.617339999999999</v>
      </c>
      <c r="C782">
        <v>1332.4970000000001</v>
      </c>
      <c r="D782">
        <v>36.408160000000002</v>
      </c>
      <c r="E782">
        <v>2.732325E-2</v>
      </c>
      <c r="F782" s="95">
        <f t="shared" si="11"/>
        <v>54</v>
      </c>
      <c r="G782" s="76"/>
      <c r="I782" s="84"/>
    </row>
    <row r="783" spans="1:9" x14ac:dyDescent="0.2">
      <c r="A783">
        <v>37.623339999999999</v>
      </c>
      <c r="B783">
        <v>53.709739999999996</v>
      </c>
      <c r="C783">
        <v>1331.29</v>
      </c>
      <c r="D783">
        <v>36.048740000000002</v>
      </c>
      <c r="E783">
        <v>2.7078040000000001E-2</v>
      </c>
      <c r="F783" s="95">
        <f t="shared" si="11"/>
        <v>54</v>
      </c>
      <c r="G783" s="76"/>
      <c r="I783" s="84"/>
    </row>
    <row r="784" spans="1:9" x14ac:dyDescent="0.2">
      <c r="A784">
        <v>37.673340000000003</v>
      </c>
      <c r="B784">
        <v>53.81738</v>
      </c>
      <c r="C784">
        <v>1330.278</v>
      </c>
      <c r="D784">
        <v>36.3093</v>
      </c>
      <c r="E784">
        <v>2.7294519999999999E-2</v>
      </c>
      <c r="F784" s="95">
        <f t="shared" si="11"/>
        <v>54</v>
      </c>
      <c r="G784" s="76"/>
      <c r="I784" s="84"/>
    </row>
    <row r="785" spans="1:9" x14ac:dyDescent="0.2">
      <c r="A785">
        <v>37.723329999999997</v>
      </c>
      <c r="B785">
        <v>53.906999999999996</v>
      </c>
      <c r="C785">
        <v>1329.317</v>
      </c>
      <c r="D785">
        <v>36.252270000000003</v>
      </c>
      <c r="E785">
        <v>2.727135E-2</v>
      </c>
      <c r="F785" s="95">
        <f t="shared" si="11"/>
        <v>54</v>
      </c>
      <c r="G785" s="76"/>
      <c r="I785" s="84"/>
    </row>
    <row r="786" spans="1:9" x14ac:dyDescent="0.2">
      <c r="A786">
        <v>37.773499999999999</v>
      </c>
      <c r="B786">
        <v>54.01905</v>
      </c>
      <c r="C786">
        <v>1328.18</v>
      </c>
      <c r="D786">
        <v>36.188299999999998</v>
      </c>
      <c r="E786">
        <v>2.724654E-2</v>
      </c>
      <c r="F786" s="95">
        <f t="shared" si="11"/>
        <v>54</v>
      </c>
      <c r="G786" s="76"/>
      <c r="I786" s="84"/>
    </row>
    <row r="787" spans="1:9" x14ac:dyDescent="0.2">
      <c r="A787">
        <v>37.823500000000003</v>
      </c>
      <c r="B787">
        <v>54.133009999999999</v>
      </c>
      <c r="C787">
        <v>1327.1389999999999</v>
      </c>
      <c r="D787">
        <v>36.593910000000001</v>
      </c>
      <c r="E787">
        <v>2.7573520000000001E-2</v>
      </c>
      <c r="F787" s="95">
        <f t="shared" si="11"/>
        <v>54</v>
      </c>
      <c r="G787" s="76"/>
      <c r="I787" s="84"/>
    </row>
    <row r="788" spans="1:9" x14ac:dyDescent="0.2">
      <c r="A788">
        <v>37.8735</v>
      </c>
      <c r="B788">
        <v>54.210209999999996</v>
      </c>
      <c r="C788">
        <v>1326.0540000000001</v>
      </c>
      <c r="D788">
        <v>36.476260000000003</v>
      </c>
      <c r="E788">
        <v>2.7507380000000001E-2</v>
      </c>
      <c r="F788" s="95">
        <f t="shared" si="11"/>
        <v>54</v>
      </c>
      <c r="G788" s="76"/>
      <c r="I788" s="84"/>
    </row>
    <row r="789" spans="1:9" x14ac:dyDescent="0.2">
      <c r="A789">
        <v>37.923499999999997</v>
      </c>
      <c r="B789">
        <v>54.321179999999998</v>
      </c>
      <c r="C789">
        <v>1325.105</v>
      </c>
      <c r="D789">
        <v>36.485529999999997</v>
      </c>
      <c r="E789">
        <v>2.7534059999999999E-2</v>
      </c>
      <c r="F789" s="95">
        <f t="shared" si="11"/>
        <v>54</v>
      </c>
      <c r="G789" s="76"/>
      <c r="I789" s="84"/>
    </row>
    <row r="790" spans="1:9" x14ac:dyDescent="0.2">
      <c r="A790">
        <v>37.973500000000001</v>
      </c>
      <c r="B790">
        <v>54.419490000000003</v>
      </c>
      <c r="C790">
        <v>1323.8610000000001</v>
      </c>
      <c r="D790">
        <v>36.633519999999997</v>
      </c>
      <c r="E790">
        <v>2.767174E-2</v>
      </c>
      <c r="F790" s="95">
        <f t="shared" si="11"/>
        <v>54</v>
      </c>
      <c r="G790" s="76"/>
      <c r="I790" s="84"/>
    </row>
    <row r="791" spans="1:9" x14ac:dyDescent="0.2">
      <c r="A791">
        <v>38.023499999999999</v>
      </c>
      <c r="B791">
        <v>54.52637</v>
      </c>
      <c r="C791">
        <v>1323.0160000000001</v>
      </c>
      <c r="D791">
        <v>36.851030000000002</v>
      </c>
      <c r="E791">
        <v>2.7853820000000001E-2</v>
      </c>
      <c r="F791" s="95">
        <f t="shared" si="11"/>
        <v>55</v>
      </c>
      <c r="G791" s="76"/>
      <c r="I791" s="84"/>
    </row>
    <row r="792" spans="1:9" x14ac:dyDescent="0.2">
      <c r="A792">
        <v>38.073500000000003</v>
      </c>
      <c r="B792">
        <v>54.618600000000001</v>
      </c>
      <c r="C792">
        <v>1321.8430000000001</v>
      </c>
      <c r="D792">
        <v>36.801969999999997</v>
      </c>
      <c r="E792">
        <v>2.7841419999999999E-2</v>
      </c>
      <c r="F792" s="95">
        <f t="shared" si="11"/>
        <v>55</v>
      </c>
      <c r="G792" s="76"/>
      <c r="I792" s="84"/>
    </row>
    <row r="793" spans="1:9" x14ac:dyDescent="0.2">
      <c r="A793">
        <v>38.1235</v>
      </c>
      <c r="B793">
        <v>54.717440000000003</v>
      </c>
      <c r="C793">
        <v>1320.8679999999999</v>
      </c>
      <c r="D793">
        <v>36.883319999999998</v>
      </c>
      <c r="E793">
        <v>2.792354E-2</v>
      </c>
      <c r="F793" s="95">
        <f t="shared" si="11"/>
        <v>55</v>
      </c>
      <c r="G793" s="76"/>
      <c r="I793" s="84"/>
    </row>
    <row r="794" spans="1:9" x14ac:dyDescent="0.2">
      <c r="A794">
        <v>38.173499999999997</v>
      </c>
      <c r="B794">
        <v>54.839840000000002</v>
      </c>
      <c r="C794">
        <v>1319.96</v>
      </c>
      <c r="D794">
        <v>36.937919999999998</v>
      </c>
      <c r="E794">
        <v>2.7984129999999999E-2</v>
      </c>
      <c r="F794" s="95">
        <f t="shared" si="11"/>
        <v>55</v>
      </c>
      <c r="G794" s="76"/>
      <c r="I794" s="84"/>
    </row>
    <row r="795" spans="1:9" x14ac:dyDescent="0.2">
      <c r="A795">
        <v>38.223500000000001</v>
      </c>
      <c r="B795">
        <v>54.92051</v>
      </c>
      <c r="C795">
        <v>1318.885</v>
      </c>
      <c r="D795">
        <v>37.148679999999999</v>
      </c>
      <c r="E795">
        <v>2.8166739999999999E-2</v>
      </c>
      <c r="F795" s="95">
        <f t="shared" si="11"/>
        <v>55</v>
      </c>
      <c r="G795" s="76"/>
      <c r="I795" s="84"/>
    </row>
    <row r="796" spans="1:9" x14ac:dyDescent="0.2">
      <c r="A796">
        <v>38.273499999999999</v>
      </c>
      <c r="B796">
        <v>55.021900000000002</v>
      </c>
      <c r="C796">
        <v>1317.7270000000001</v>
      </c>
      <c r="D796">
        <v>37.113399999999999</v>
      </c>
      <c r="E796">
        <v>2.8164720000000001E-2</v>
      </c>
      <c r="F796" s="95">
        <f t="shared" si="11"/>
        <v>55</v>
      </c>
      <c r="G796" s="76"/>
      <c r="I796" s="84"/>
    </row>
    <row r="797" spans="1:9" x14ac:dyDescent="0.2">
      <c r="A797">
        <v>38.323500000000003</v>
      </c>
      <c r="B797">
        <v>55.112929999999999</v>
      </c>
      <c r="C797">
        <v>1316.867</v>
      </c>
      <c r="D797">
        <v>37.069290000000002</v>
      </c>
      <c r="E797">
        <v>2.81496E-2</v>
      </c>
      <c r="F797" s="95">
        <f t="shared" si="11"/>
        <v>55</v>
      </c>
      <c r="G797" s="76"/>
      <c r="I797" s="84"/>
    </row>
    <row r="798" spans="1:9" x14ac:dyDescent="0.2">
      <c r="A798">
        <v>38.3735</v>
      </c>
      <c r="B798">
        <v>55.21895</v>
      </c>
      <c r="C798">
        <v>1315.8150000000001</v>
      </c>
      <c r="D798">
        <v>37.312899999999999</v>
      </c>
      <c r="E798">
        <v>2.8357239999999999E-2</v>
      </c>
      <c r="F798" s="95">
        <f t="shared" si="11"/>
        <v>55</v>
      </c>
      <c r="G798" s="76"/>
      <c r="I798" s="84"/>
    </row>
    <row r="799" spans="1:9" x14ac:dyDescent="0.2">
      <c r="A799">
        <v>38.423499999999997</v>
      </c>
      <c r="B799">
        <v>55.295259999999999</v>
      </c>
      <c r="C799">
        <v>1314.723</v>
      </c>
      <c r="D799">
        <v>37.24268</v>
      </c>
      <c r="E799">
        <v>2.8327390000000001E-2</v>
      </c>
      <c r="F799" s="95">
        <f t="shared" si="11"/>
        <v>55</v>
      </c>
      <c r="G799" s="76"/>
      <c r="I799" s="84"/>
    </row>
    <row r="800" spans="1:9" x14ac:dyDescent="0.2">
      <c r="A800">
        <v>38.473500000000001</v>
      </c>
      <c r="B800">
        <v>55.413200000000003</v>
      </c>
      <c r="C800">
        <v>1313.7819999999999</v>
      </c>
      <c r="D800">
        <v>37.132219999999997</v>
      </c>
      <c r="E800">
        <v>2.8263610000000002E-2</v>
      </c>
      <c r="F800" s="95">
        <f t="shared" ref="F800:F863" si="12">ROUND(B800,0)</f>
        <v>55</v>
      </c>
      <c r="G800" s="76"/>
      <c r="I800" s="84"/>
    </row>
    <row r="801" spans="1:9" x14ac:dyDescent="0.2">
      <c r="A801">
        <v>38.523499999999999</v>
      </c>
      <c r="B801">
        <v>55.507390000000001</v>
      </c>
      <c r="C801">
        <v>1312.7819999999999</v>
      </c>
      <c r="D801">
        <v>37.546239999999997</v>
      </c>
      <c r="E801">
        <v>2.8600509999999999E-2</v>
      </c>
      <c r="F801" s="95">
        <f t="shared" si="12"/>
        <v>56</v>
      </c>
      <c r="G801" s="76"/>
      <c r="I801" s="84"/>
    </row>
    <row r="802" spans="1:9" x14ac:dyDescent="0.2">
      <c r="A802">
        <v>38.573500000000003</v>
      </c>
      <c r="B802">
        <v>55.597610000000003</v>
      </c>
      <c r="C802">
        <v>1311.6769999999999</v>
      </c>
      <c r="D802">
        <v>37.526299999999999</v>
      </c>
      <c r="E802">
        <v>2.86094E-2</v>
      </c>
      <c r="F802" s="95">
        <f t="shared" si="12"/>
        <v>56</v>
      </c>
      <c r="G802" s="76"/>
      <c r="I802" s="84"/>
    </row>
    <row r="803" spans="1:9" x14ac:dyDescent="0.2">
      <c r="A803">
        <v>38.6235</v>
      </c>
      <c r="B803">
        <v>55.709670000000003</v>
      </c>
      <c r="C803">
        <v>1310.67</v>
      </c>
      <c r="D803">
        <v>37.480379999999997</v>
      </c>
      <c r="E803">
        <v>2.8596340000000001E-2</v>
      </c>
      <c r="F803" s="95">
        <f t="shared" si="12"/>
        <v>56</v>
      </c>
      <c r="G803" s="76"/>
      <c r="I803" s="84"/>
    </row>
    <row r="804" spans="1:9" x14ac:dyDescent="0.2">
      <c r="A804">
        <v>38.673499999999997</v>
      </c>
      <c r="B804">
        <v>55.816240000000001</v>
      </c>
      <c r="C804">
        <v>1309.732</v>
      </c>
      <c r="D804">
        <v>37.719410000000003</v>
      </c>
      <c r="E804">
        <v>2.879934E-2</v>
      </c>
      <c r="F804" s="95">
        <f t="shared" si="12"/>
        <v>56</v>
      </c>
      <c r="G804" s="76"/>
      <c r="I804" s="84"/>
    </row>
    <row r="805" spans="1:9" x14ac:dyDescent="0.2">
      <c r="A805">
        <v>38.723500000000001</v>
      </c>
      <c r="B805">
        <v>55.912100000000002</v>
      </c>
      <c r="C805">
        <v>1308.7729999999999</v>
      </c>
      <c r="D805">
        <v>37.856650000000002</v>
      </c>
      <c r="E805">
        <v>2.8925289999999999E-2</v>
      </c>
      <c r="F805" s="95">
        <f t="shared" si="12"/>
        <v>56</v>
      </c>
      <c r="G805" s="76"/>
      <c r="I805" s="84"/>
    </row>
    <row r="806" spans="1:9" x14ac:dyDescent="0.2">
      <c r="A806">
        <v>38.773499999999999</v>
      </c>
      <c r="B806">
        <v>56.01202</v>
      </c>
      <c r="C806">
        <v>1307.6179999999999</v>
      </c>
      <c r="D806">
        <v>37.879330000000003</v>
      </c>
      <c r="E806">
        <v>2.89682E-2</v>
      </c>
      <c r="F806" s="95">
        <f t="shared" si="12"/>
        <v>56</v>
      </c>
      <c r="G806" s="76"/>
      <c r="I806" s="84"/>
    </row>
    <row r="807" spans="1:9" x14ac:dyDescent="0.2">
      <c r="A807">
        <v>38.823500000000003</v>
      </c>
      <c r="B807">
        <v>56.089739999999999</v>
      </c>
      <c r="C807">
        <v>1306.5719999999999</v>
      </c>
      <c r="D807">
        <v>37.741289999999999</v>
      </c>
      <c r="E807">
        <v>2.888572E-2</v>
      </c>
      <c r="F807" s="95">
        <f t="shared" si="12"/>
        <v>56</v>
      </c>
      <c r="G807" s="76"/>
      <c r="I807" s="84"/>
    </row>
    <row r="808" spans="1:9" x14ac:dyDescent="0.2">
      <c r="A808">
        <v>38.8735</v>
      </c>
      <c r="B808">
        <v>56.20214</v>
      </c>
      <c r="C808">
        <v>1305.489</v>
      </c>
      <c r="D808">
        <v>37.759390000000003</v>
      </c>
      <c r="E808">
        <v>2.8923560000000001E-2</v>
      </c>
      <c r="F808" s="95">
        <f t="shared" si="12"/>
        <v>56</v>
      </c>
      <c r="G808" s="76"/>
      <c r="I808" s="84"/>
    </row>
    <row r="809" spans="1:9" x14ac:dyDescent="0.2">
      <c r="A809">
        <v>38.923499999999997</v>
      </c>
      <c r="B809">
        <v>56.29645</v>
      </c>
      <c r="C809">
        <v>1304.5530000000001</v>
      </c>
      <c r="D809">
        <v>37.971679999999999</v>
      </c>
      <c r="E809">
        <v>2.9107060000000001E-2</v>
      </c>
      <c r="F809" s="95">
        <f t="shared" si="12"/>
        <v>56</v>
      </c>
      <c r="G809" s="76"/>
      <c r="I809" s="84"/>
    </row>
    <row r="810" spans="1:9" x14ac:dyDescent="0.2">
      <c r="A810">
        <v>38.973500000000001</v>
      </c>
      <c r="B810">
        <v>56.414859999999997</v>
      </c>
      <c r="C810">
        <v>1303.4939999999999</v>
      </c>
      <c r="D810">
        <v>37.910899999999998</v>
      </c>
      <c r="E810">
        <v>2.908407E-2</v>
      </c>
      <c r="F810" s="95">
        <f t="shared" si="12"/>
        <v>56</v>
      </c>
      <c r="G810" s="76"/>
      <c r="I810" s="84"/>
    </row>
    <row r="811" spans="1:9" x14ac:dyDescent="0.2">
      <c r="A811">
        <v>39.023499999999999</v>
      </c>
      <c r="B811">
        <v>56.514980000000001</v>
      </c>
      <c r="C811">
        <v>1302.4380000000001</v>
      </c>
      <c r="D811">
        <v>38.1539</v>
      </c>
      <c r="E811">
        <v>2.9294210000000001E-2</v>
      </c>
      <c r="F811" s="95">
        <f t="shared" si="12"/>
        <v>57</v>
      </c>
      <c r="G811" s="76"/>
      <c r="I811" s="84"/>
    </row>
    <row r="812" spans="1:9" x14ac:dyDescent="0.2">
      <c r="A812">
        <v>39.073500000000003</v>
      </c>
      <c r="B812">
        <v>56.611080000000001</v>
      </c>
      <c r="C812">
        <v>1301.308</v>
      </c>
      <c r="D812">
        <v>38.219630000000002</v>
      </c>
      <c r="E812">
        <v>2.9370159999999999E-2</v>
      </c>
      <c r="F812" s="95">
        <f t="shared" si="12"/>
        <v>57</v>
      </c>
      <c r="G812" s="76"/>
      <c r="I812" s="84"/>
    </row>
    <row r="813" spans="1:9" x14ac:dyDescent="0.2">
      <c r="A813">
        <v>39.1235</v>
      </c>
      <c r="B813">
        <v>56.71284</v>
      </c>
      <c r="C813">
        <v>1300.278</v>
      </c>
      <c r="D813">
        <v>38.288139999999999</v>
      </c>
      <c r="E813">
        <v>2.9446110000000001E-2</v>
      </c>
      <c r="F813" s="95">
        <f t="shared" si="12"/>
        <v>57</v>
      </c>
      <c r="G813" s="76"/>
      <c r="I813" s="84"/>
    </row>
    <row r="814" spans="1:9" x14ac:dyDescent="0.2">
      <c r="A814">
        <v>39.173499999999997</v>
      </c>
      <c r="B814">
        <v>56.829160000000002</v>
      </c>
      <c r="C814">
        <v>1299.1389999999999</v>
      </c>
      <c r="D814">
        <v>38.509860000000003</v>
      </c>
      <c r="E814">
        <v>2.9642600000000002E-2</v>
      </c>
      <c r="F814" s="95">
        <f t="shared" si="12"/>
        <v>57</v>
      </c>
      <c r="G814" s="76"/>
      <c r="I814" s="84"/>
    </row>
    <row r="815" spans="1:9" x14ac:dyDescent="0.2">
      <c r="A815">
        <v>39.223500000000001</v>
      </c>
      <c r="B815">
        <v>56.918320000000001</v>
      </c>
      <c r="C815">
        <v>1298.1120000000001</v>
      </c>
      <c r="D815">
        <v>38.564880000000002</v>
      </c>
      <c r="E815">
        <v>2.9708439999999999E-2</v>
      </c>
      <c r="F815" s="95">
        <f t="shared" si="12"/>
        <v>57</v>
      </c>
      <c r="G815" s="76"/>
      <c r="I815" s="84"/>
    </row>
    <row r="816" spans="1:9" x14ac:dyDescent="0.2">
      <c r="A816">
        <v>39.273499999999999</v>
      </c>
      <c r="B816">
        <v>57.026310000000002</v>
      </c>
      <c r="C816">
        <v>1296.7629999999999</v>
      </c>
      <c r="D816">
        <v>38.402439999999999</v>
      </c>
      <c r="E816">
        <v>2.9614089999999999E-2</v>
      </c>
      <c r="F816" s="95">
        <f t="shared" si="12"/>
        <v>57</v>
      </c>
      <c r="G816" s="76"/>
      <c r="I816" s="84"/>
    </row>
    <row r="817" spans="1:9" x14ac:dyDescent="0.2">
      <c r="A817">
        <v>39.323500000000003</v>
      </c>
      <c r="B817">
        <v>57.120780000000003</v>
      </c>
      <c r="C817">
        <v>1295.9659999999999</v>
      </c>
      <c r="D817">
        <v>38.617260000000002</v>
      </c>
      <c r="E817">
        <v>2.979805E-2</v>
      </c>
      <c r="F817" s="95">
        <f t="shared" si="12"/>
        <v>57</v>
      </c>
      <c r="G817" s="76"/>
      <c r="I817" s="84"/>
    </row>
    <row r="818" spans="1:9" x14ac:dyDescent="0.2">
      <c r="A818">
        <v>39.3735</v>
      </c>
      <c r="B818">
        <v>57.20364</v>
      </c>
      <c r="C818">
        <v>1294.748</v>
      </c>
      <c r="D818">
        <v>38.643590000000003</v>
      </c>
      <c r="E818">
        <v>2.9846419999999999E-2</v>
      </c>
      <c r="F818" s="95">
        <f t="shared" si="12"/>
        <v>57</v>
      </c>
      <c r="G818" s="76"/>
      <c r="I818" s="84"/>
    </row>
    <row r="819" spans="1:9" x14ac:dyDescent="0.2">
      <c r="A819">
        <v>39.423499999999997</v>
      </c>
      <c r="B819">
        <v>57.313659999999999</v>
      </c>
      <c r="C819">
        <v>1293.598</v>
      </c>
      <c r="D819">
        <v>38.749560000000002</v>
      </c>
      <c r="E819">
        <v>2.9954870000000001E-2</v>
      </c>
      <c r="F819" s="95">
        <f t="shared" si="12"/>
        <v>57</v>
      </c>
      <c r="G819" s="76"/>
      <c r="I819" s="84"/>
    </row>
    <row r="820" spans="1:9" x14ac:dyDescent="0.2">
      <c r="A820">
        <v>39.473500000000001</v>
      </c>
      <c r="B820">
        <v>57.425409999999999</v>
      </c>
      <c r="C820">
        <v>1292.345</v>
      </c>
      <c r="D820">
        <v>38.779580000000003</v>
      </c>
      <c r="E820">
        <v>3.0007140000000002E-2</v>
      </c>
      <c r="F820" s="95">
        <f t="shared" si="12"/>
        <v>57</v>
      </c>
      <c r="G820" s="76"/>
      <c r="I820" s="84"/>
    </row>
    <row r="821" spans="1:9" x14ac:dyDescent="0.2">
      <c r="A821">
        <v>39.523499999999999</v>
      </c>
      <c r="B821">
        <v>57.542290000000001</v>
      </c>
      <c r="C821">
        <v>1291.424</v>
      </c>
      <c r="D821">
        <v>39.037799999999997</v>
      </c>
      <c r="E821">
        <v>3.0228499999999998E-2</v>
      </c>
      <c r="F821" s="95">
        <f t="shared" si="12"/>
        <v>58</v>
      </c>
      <c r="G821" s="76"/>
      <c r="I821" s="84"/>
    </row>
    <row r="822" spans="1:9" x14ac:dyDescent="0.2">
      <c r="A822">
        <v>39.573500000000003</v>
      </c>
      <c r="B822">
        <v>57.615119999999997</v>
      </c>
      <c r="C822">
        <v>1290.143</v>
      </c>
      <c r="D822">
        <v>39.135449999999999</v>
      </c>
      <c r="E822">
        <v>3.0334199999999999E-2</v>
      </c>
      <c r="F822" s="95">
        <f t="shared" si="12"/>
        <v>58</v>
      </c>
      <c r="G822" s="76"/>
      <c r="I822" s="84"/>
    </row>
    <row r="823" spans="1:9" x14ac:dyDescent="0.2">
      <c r="A823">
        <v>39.6235</v>
      </c>
      <c r="B823">
        <v>57.741019999999999</v>
      </c>
      <c r="C823">
        <v>1288.952</v>
      </c>
      <c r="D823">
        <v>38.896419999999999</v>
      </c>
      <c r="E823">
        <v>3.017678E-2</v>
      </c>
      <c r="F823" s="95">
        <f t="shared" si="12"/>
        <v>58</v>
      </c>
      <c r="G823" s="76"/>
      <c r="I823" s="84"/>
    </row>
    <row r="824" spans="1:9" x14ac:dyDescent="0.2">
      <c r="A824">
        <v>39.673499999999997</v>
      </c>
      <c r="B824">
        <v>57.845399999999998</v>
      </c>
      <c r="C824">
        <v>1287.8820000000001</v>
      </c>
      <c r="D824">
        <v>39.31691</v>
      </c>
      <c r="E824">
        <v>3.0528340000000001E-2</v>
      </c>
      <c r="F824" s="95">
        <f t="shared" si="12"/>
        <v>58</v>
      </c>
      <c r="G824" s="76"/>
      <c r="I824" s="84"/>
    </row>
    <row r="825" spans="1:9" x14ac:dyDescent="0.2">
      <c r="A825">
        <v>39.723500000000001</v>
      </c>
      <c r="B825">
        <v>57.918750000000003</v>
      </c>
      <c r="C825">
        <v>1286.847</v>
      </c>
      <c r="D825">
        <v>39.352139999999999</v>
      </c>
      <c r="E825">
        <v>3.0580280000000001E-2</v>
      </c>
      <c r="F825" s="95">
        <f t="shared" si="12"/>
        <v>58</v>
      </c>
      <c r="G825" s="76"/>
      <c r="I825" s="84"/>
    </row>
    <row r="826" spans="1:9" x14ac:dyDescent="0.2">
      <c r="A826">
        <v>39.773499999999999</v>
      </c>
      <c r="B826">
        <v>58.017760000000003</v>
      </c>
      <c r="C826">
        <v>1285.663</v>
      </c>
      <c r="D826">
        <v>39.175249999999998</v>
      </c>
      <c r="E826">
        <v>3.0470850000000001E-2</v>
      </c>
      <c r="F826" s="95">
        <f t="shared" si="12"/>
        <v>58</v>
      </c>
      <c r="G826" s="76"/>
      <c r="I826" s="84"/>
    </row>
    <row r="827" spans="1:9" x14ac:dyDescent="0.2">
      <c r="A827">
        <v>39.823500000000003</v>
      </c>
      <c r="B827">
        <v>58.118110000000001</v>
      </c>
      <c r="C827">
        <v>1284.6600000000001</v>
      </c>
      <c r="D827">
        <v>39.393360000000001</v>
      </c>
      <c r="E827">
        <v>3.0664420000000001E-2</v>
      </c>
      <c r="F827" s="95">
        <f t="shared" si="12"/>
        <v>58</v>
      </c>
      <c r="G827" s="76"/>
      <c r="I827" s="84"/>
    </row>
    <row r="828" spans="1:9" x14ac:dyDescent="0.2">
      <c r="A828">
        <v>39.8735</v>
      </c>
      <c r="B828">
        <v>58.22587</v>
      </c>
      <c r="C828">
        <v>1283.424</v>
      </c>
      <c r="D828">
        <v>39.605220000000003</v>
      </c>
      <c r="E828">
        <v>3.0859040000000001E-2</v>
      </c>
      <c r="F828" s="95">
        <f t="shared" si="12"/>
        <v>58</v>
      </c>
      <c r="G828" s="76"/>
      <c r="I828" s="84"/>
    </row>
    <row r="829" spans="1:9" x14ac:dyDescent="0.2">
      <c r="A829">
        <v>39.923499999999997</v>
      </c>
      <c r="B829">
        <v>58.320869999999999</v>
      </c>
      <c r="C829">
        <v>1282.4169999999999</v>
      </c>
      <c r="D829">
        <v>39.612279999999998</v>
      </c>
      <c r="E829">
        <v>3.0888769999999999E-2</v>
      </c>
      <c r="F829" s="95">
        <f t="shared" si="12"/>
        <v>58</v>
      </c>
      <c r="G829" s="76"/>
      <c r="I829" s="84"/>
    </row>
    <row r="830" spans="1:9" x14ac:dyDescent="0.2">
      <c r="A830">
        <v>39.973500000000001</v>
      </c>
      <c r="B830">
        <v>58.443069999999999</v>
      </c>
      <c r="C830">
        <v>1281.26</v>
      </c>
      <c r="D830">
        <v>39.739890000000003</v>
      </c>
      <c r="E830">
        <v>3.101626E-2</v>
      </c>
      <c r="F830" s="95">
        <f t="shared" si="12"/>
        <v>58</v>
      </c>
      <c r="G830" s="76"/>
      <c r="I830" s="84"/>
    </row>
    <row r="831" spans="1:9" x14ac:dyDescent="0.2">
      <c r="A831">
        <v>40.023499999999999</v>
      </c>
      <c r="B831">
        <v>58.512889999999999</v>
      </c>
      <c r="C831">
        <v>1279.9639999999999</v>
      </c>
      <c r="D831">
        <v>39.888680000000001</v>
      </c>
      <c r="E831">
        <v>3.1163920000000001E-2</v>
      </c>
      <c r="F831" s="95">
        <f t="shared" si="12"/>
        <v>59</v>
      </c>
      <c r="G831" s="76"/>
      <c r="I831" s="84"/>
    </row>
    <row r="832" spans="1:9" x14ac:dyDescent="0.2">
      <c r="A832">
        <v>40.073500000000003</v>
      </c>
      <c r="B832">
        <v>58.623220000000003</v>
      </c>
      <c r="C832">
        <v>1278.9100000000001</v>
      </c>
      <c r="D832">
        <v>39.809980000000003</v>
      </c>
      <c r="E832">
        <v>3.1128059999999999E-2</v>
      </c>
      <c r="F832" s="95">
        <f t="shared" si="12"/>
        <v>59</v>
      </c>
      <c r="G832" s="76"/>
      <c r="I832" s="84"/>
    </row>
    <row r="833" spans="1:9" x14ac:dyDescent="0.2">
      <c r="A833">
        <v>40.1235</v>
      </c>
      <c r="B833">
        <v>58.711970000000001</v>
      </c>
      <c r="C833">
        <v>1277.8579999999999</v>
      </c>
      <c r="D833">
        <v>39.955460000000002</v>
      </c>
      <c r="E833">
        <v>3.126752E-2</v>
      </c>
      <c r="F833" s="95">
        <f t="shared" si="12"/>
        <v>59</v>
      </c>
      <c r="G833" s="76"/>
      <c r="I833" s="84"/>
    </row>
    <row r="834" spans="1:9" x14ac:dyDescent="0.2">
      <c r="A834">
        <v>40.173499999999997</v>
      </c>
      <c r="B834">
        <v>58.822240000000001</v>
      </c>
      <c r="C834">
        <v>1276.7080000000001</v>
      </c>
      <c r="D834">
        <v>40.028199999999998</v>
      </c>
      <c r="E834">
        <v>3.1352659999999997E-2</v>
      </c>
      <c r="F834" s="95">
        <f t="shared" si="12"/>
        <v>59</v>
      </c>
      <c r="G834" s="76"/>
      <c r="I834" s="84"/>
    </row>
    <row r="835" spans="1:9" x14ac:dyDescent="0.2">
      <c r="A835">
        <v>40.223500000000001</v>
      </c>
      <c r="B835">
        <v>58.924999999999997</v>
      </c>
      <c r="C835">
        <v>1275.6780000000001</v>
      </c>
      <c r="D835">
        <v>40.119500000000002</v>
      </c>
      <c r="E835">
        <v>3.1449560000000001E-2</v>
      </c>
      <c r="F835" s="95">
        <f t="shared" si="12"/>
        <v>59</v>
      </c>
      <c r="G835" s="76"/>
      <c r="I835" s="84"/>
    </row>
    <row r="836" spans="1:9" x14ac:dyDescent="0.2">
      <c r="A836">
        <v>40.273609999999998</v>
      </c>
      <c r="B836">
        <v>59.016559999999998</v>
      </c>
      <c r="C836">
        <v>1274.58</v>
      </c>
      <c r="D836">
        <v>40.404499999999999</v>
      </c>
      <c r="E836">
        <v>3.1700239999999998E-2</v>
      </c>
      <c r="F836" s="95">
        <f t="shared" si="12"/>
        <v>59</v>
      </c>
      <c r="G836" s="76"/>
      <c r="I836" s="84"/>
    </row>
    <row r="837" spans="1:9" x14ac:dyDescent="0.2">
      <c r="A837">
        <v>40.32367</v>
      </c>
      <c r="B837">
        <v>59.121389999999998</v>
      </c>
      <c r="C837">
        <v>1273.421</v>
      </c>
      <c r="D837">
        <v>40.246310000000001</v>
      </c>
      <c r="E837">
        <v>3.160487E-2</v>
      </c>
      <c r="F837" s="95">
        <f t="shared" si="12"/>
        <v>59</v>
      </c>
      <c r="G837" s="76"/>
      <c r="I837" s="84"/>
    </row>
    <row r="838" spans="1:9" x14ac:dyDescent="0.2">
      <c r="A838">
        <v>40.373660000000001</v>
      </c>
      <c r="B838">
        <v>59.226179999999999</v>
      </c>
      <c r="C838">
        <v>1272.336</v>
      </c>
      <c r="D838">
        <v>40.418140000000001</v>
      </c>
      <c r="E838">
        <v>3.1766889999999999E-2</v>
      </c>
      <c r="F838" s="95">
        <f t="shared" si="12"/>
        <v>59</v>
      </c>
      <c r="G838" s="76"/>
      <c r="I838" s="84"/>
    </row>
    <row r="839" spans="1:9" x14ac:dyDescent="0.2">
      <c r="A839">
        <v>40.423670000000001</v>
      </c>
      <c r="B839">
        <v>59.313200000000002</v>
      </c>
      <c r="C839">
        <v>1271.3869999999999</v>
      </c>
      <c r="D839">
        <v>40.536250000000003</v>
      </c>
      <c r="E839">
        <v>3.1883500000000002E-2</v>
      </c>
      <c r="F839" s="95">
        <f t="shared" si="12"/>
        <v>59</v>
      </c>
      <c r="G839" s="76"/>
      <c r="I839" s="84"/>
    </row>
    <row r="840" spans="1:9" x14ac:dyDescent="0.2">
      <c r="A840">
        <v>40.473669999999998</v>
      </c>
      <c r="B840">
        <v>59.415779999999998</v>
      </c>
      <c r="C840">
        <v>1270.2080000000001</v>
      </c>
      <c r="D840">
        <v>40.739420000000003</v>
      </c>
      <c r="E840">
        <v>3.2073020000000001E-2</v>
      </c>
      <c r="F840" s="95">
        <f t="shared" si="12"/>
        <v>59</v>
      </c>
      <c r="G840" s="76"/>
      <c r="I840" s="84"/>
    </row>
    <row r="841" spans="1:9" x14ac:dyDescent="0.2">
      <c r="A841">
        <v>40.523670000000003</v>
      </c>
      <c r="B841">
        <v>59.533439999999999</v>
      </c>
      <c r="C841">
        <v>1269.1569999999999</v>
      </c>
      <c r="D841">
        <v>40.829979999999999</v>
      </c>
      <c r="E841">
        <v>3.2170940000000002E-2</v>
      </c>
      <c r="F841" s="95">
        <f t="shared" si="12"/>
        <v>60</v>
      </c>
      <c r="G841" s="76"/>
      <c r="I841" s="84"/>
    </row>
    <row r="842" spans="1:9" x14ac:dyDescent="0.2">
      <c r="A842">
        <v>40.57367</v>
      </c>
      <c r="B842">
        <v>59.625509999999998</v>
      </c>
      <c r="C842">
        <v>1268.0889999999999</v>
      </c>
      <c r="D842">
        <v>40.913539999999998</v>
      </c>
      <c r="E842">
        <v>3.2263939999999998E-2</v>
      </c>
      <c r="F842" s="95">
        <f t="shared" si="12"/>
        <v>60</v>
      </c>
      <c r="G842" s="76"/>
      <c r="I842" s="84"/>
    </row>
    <row r="843" spans="1:9" x14ac:dyDescent="0.2">
      <c r="A843">
        <v>40.623660000000001</v>
      </c>
      <c r="B843">
        <v>59.713900000000002</v>
      </c>
      <c r="C843">
        <v>1267.075</v>
      </c>
      <c r="D843">
        <v>40.973909999999997</v>
      </c>
      <c r="E843">
        <v>3.2337400000000002E-2</v>
      </c>
      <c r="F843" s="95">
        <f t="shared" si="12"/>
        <v>60</v>
      </c>
      <c r="G843" s="76"/>
      <c r="I843" s="84"/>
    </row>
    <row r="844" spans="1:9" x14ac:dyDescent="0.2">
      <c r="A844">
        <v>40.673670000000001</v>
      </c>
      <c r="B844">
        <v>59.817320000000002</v>
      </c>
      <c r="C844">
        <v>1265.8399999999999</v>
      </c>
      <c r="D844">
        <v>41.028060000000004</v>
      </c>
      <c r="E844">
        <v>3.2411740000000001E-2</v>
      </c>
      <c r="F844" s="95">
        <f t="shared" si="12"/>
        <v>60</v>
      </c>
      <c r="G844" s="76"/>
      <c r="I844" s="84"/>
    </row>
    <row r="845" spans="1:9" x14ac:dyDescent="0.2">
      <c r="A845">
        <v>40.723669999999998</v>
      </c>
      <c r="B845">
        <v>59.909179999999999</v>
      </c>
      <c r="C845">
        <v>1264.8440000000001</v>
      </c>
      <c r="D845">
        <v>41.12838</v>
      </c>
      <c r="E845">
        <v>3.251656E-2</v>
      </c>
      <c r="F845" s="95">
        <f t="shared" si="12"/>
        <v>60</v>
      </c>
      <c r="G845" s="76"/>
      <c r="I845" s="84"/>
    </row>
    <row r="846" spans="1:9" x14ac:dyDescent="0.2">
      <c r="A846">
        <v>40.773670000000003</v>
      </c>
      <c r="B846">
        <v>60.012900000000002</v>
      </c>
      <c r="C846">
        <v>1263.67</v>
      </c>
      <c r="D846">
        <v>41.35557</v>
      </c>
      <c r="E846">
        <v>3.2726560000000002E-2</v>
      </c>
      <c r="F846" s="95">
        <f t="shared" si="12"/>
        <v>60</v>
      </c>
      <c r="G846" s="76"/>
      <c r="I846" s="84"/>
    </row>
    <row r="847" spans="1:9" x14ac:dyDescent="0.2">
      <c r="A847">
        <v>40.82367</v>
      </c>
      <c r="B847">
        <v>60.100819999999999</v>
      </c>
      <c r="C847">
        <v>1262.5239999999999</v>
      </c>
      <c r="D847">
        <v>41.374600000000001</v>
      </c>
      <c r="E847">
        <v>3.2771349999999998E-2</v>
      </c>
      <c r="F847" s="95">
        <f t="shared" si="12"/>
        <v>60</v>
      </c>
      <c r="G847" s="76"/>
      <c r="I847" s="84"/>
    </row>
    <row r="848" spans="1:9" x14ac:dyDescent="0.2">
      <c r="A848">
        <v>40.873660000000001</v>
      </c>
      <c r="B848">
        <v>60.2181</v>
      </c>
      <c r="C848">
        <v>1261.46</v>
      </c>
      <c r="D848">
        <v>41.558540000000001</v>
      </c>
      <c r="E848">
        <v>3.294478E-2</v>
      </c>
      <c r="F848" s="95">
        <f t="shared" si="12"/>
        <v>60</v>
      </c>
      <c r="G848" s="76"/>
      <c r="I848" s="84"/>
    </row>
    <row r="849" spans="1:9" x14ac:dyDescent="0.2">
      <c r="A849">
        <v>40.923670000000001</v>
      </c>
      <c r="B849">
        <v>60.304789999999997</v>
      </c>
      <c r="C849">
        <v>1260.193</v>
      </c>
      <c r="D849">
        <v>41.752099999999999</v>
      </c>
      <c r="E849">
        <v>3.3131500000000001E-2</v>
      </c>
      <c r="F849" s="95">
        <f t="shared" si="12"/>
        <v>60</v>
      </c>
      <c r="G849" s="76"/>
      <c r="I849" s="84"/>
    </row>
    <row r="850" spans="1:9" x14ac:dyDescent="0.2">
      <c r="A850">
        <v>40.973669999999998</v>
      </c>
      <c r="B850">
        <v>60.404220000000002</v>
      </c>
      <c r="C850">
        <v>1259.1679999999999</v>
      </c>
      <c r="D850">
        <v>41.658700000000003</v>
      </c>
      <c r="E850">
        <v>3.308432E-2</v>
      </c>
      <c r="F850" s="95">
        <f t="shared" si="12"/>
        <v>60</v>
      </c>
      <c r="G850" s="76"/>
      <c r="I850" s="84"/>
    </row>
    <row r="851" spans="1:9" x14ac:dyDescent="0.2">
      <c r="A851">
        <v>41.023670000000003</v>
      </c>
      <c r="B851">
        <v>60.513249999999999</v>
      </c>
      <c r="C851">
        <v>1258.153</v>
      </c>
      <c r="D851">
        <v>41.809100000000001</v>
      </c>
      <c r="E851">
        <v>3.3230530000000001E-2</v>
      </c>
      <c r="F851" s="95">
        <f t="shared" si="12"/>
        <v>61</v>
      </c>
      <c r="G851" s="76"/>
      <c r="I851" s="84"/>
    </row>
    <row r="852" spans="1:9" x14ac:dyDescent="0.2">
      <c r="A852">
        <v>41.07367</v>
      </c>
      <c r="B852">
        <v>60.60848</v>
      </c>
      <c r="C852">
        <v>1256.923</v>
      </c>
      <c r="D852">
        <v>41.916910000000001</v>
      </c>
      <c r="E852">
        <v>3.3348839999999998E-2</v>
      </c>
      <c r="F852" s="95">
        <f t="shared" si="12"/>
        <v>61</v>
      </c>
      <c r="G852" s="76"/>
      <c r="I852" s="84"/>
    </row>
    <row r="853" spans="1:9" x14ac:dyDescent="0.2">
      <c r="A853">
        <v>41.123660000000001</v>
      </c>
      <c r="B853">
        <v>60.71322</v>
      </c>
      <c r="C853">
        <v>1255.9190000000001</v>
      </c>
      <c r="D853">
        <v>42.104219999999998</v>
      </c>
      <c r="E853">
        <v>3.352463E-2</v>
      </c>
      <c r="F853" s="95">
        <f t="shared" si="12"/>
        <v>61</v>
      </c>
      <c r="G853" s="76"/>
      <c r="I853" s="84"/>
    </row>
    <row r="854" spans="1:9" x14ac:dyDescent="0.2">
      <c r="A854">
        <v>41.173670000000001</v>
      </c>
      <c r="B854">
        <v>60.813290000000002</v>
      </c>
      <c r="C854">
        <v>1254.7360000000001</v>
      </c>
      <c r="D854">
        <v>42.155850000000001</v>
      </c>
      <c r="E854">
        <v>3.3597370000000001E-2</v>
      </c>
      <c r="F854" s="95">
        <f t="shared" si="12"/>
        <v>61</v>
      </c>
      <c r="G854" s="76"/>
      <c r="I854" s="84"/>
    </row>
    <row r="855" spans="1:9" x14ac:dyDescent="0.2">
      <c r="A855">
        <v>41.223669999999998</v>
      </c>
      <c r="B855">
        <v>60.917090000000002</v>
      </c>
      <c r="C855">
        <v>1253.4639999999999</v>
      </c>
      <c r="D855">
        <v>42.293999999999997</v>
      </c>
      <c r="E855">
        <v>3.3741699999999999E-2</v>
      </c>
      <c r="F855" s="95">
        <f t="shared" si="12"/>
        <v>61</v>
      </c>
      <c r="G855" s="76"/>
      <c r="I855" s="84"/>
    </row>
    <row r="856" spans="1:9" x14ac:dyDescent="0.2">
      <c r="A856">
        <v>41.273670000000003</v>
      </c>
      <c r="B856">
        <v>61.010809999999999</v>
      </c>
      <c r="C856">
        <v>1252.3969999999999</v>
      </c>
      <c r="D856">
        <v>42.516240000000003</v>
      </c>
      <c r="E856">
        <v>3.3947900000000003E-2</v>
      </c>
      <c r="F856" s="95">
        <f t="shared" si="12"/>
        <v>61</v>
      </c>
      <c r="G856" s="76"/>
      <c r="I856" s="84"/>
    </row>
    <row r="857" spans="1:9" x14ac:dyDescent="0.2">
      <c r="A857">
        <v>41.32367</v>
      </c>
      <c r="B857">
        <v>61.106050000000003</v>
      </c>
      <c r="C857">
        <v>1251.1590000000001</v>
      </c>
      <c r="D857">
        <v>42.553379999999997</v>
      </c>
      <c r="E857">
        <v>3.4011180000000002E-2</v>
      </c>
      <c r="F857" s="95">
        <f t="shared" si="12"/>
        <v>61</v>
      </c>
      <c r="G857" s="76"/>
      <c r="I857" s="84"/>
    </row>
    <row r="858" spans="1:9" x14ac:dyDescent="0.2">
      <c r="A858">
        <v>41.373660000000001</v>
      </c>
      <c r="B858">
        <v>61.211100000000002</v>
      </c>
      <c r="C858">
        <v>1250.038</v>
      </c>
      <c r="D858">
        <v>42.732239999999997</v>
      </c>
      <c r="E858">
        <v>3.418475E-2</v>
      </c>
      <c r="F858" s="95">
        <f t="shared" si="12"/>
        <v>61</v>
      </c>
      <c r="G858" s="76"/>
      <c r="I858" s="84"/>
    </row>
    <row r="859" spans="1:9" x14ac:dyDescent="0.2">
      <c r="A859">
        <v>41.423670000000001</v>
      </c>
      <c r="B859">
        <v>61.32226</v>
      </c>
      <c r="C859">
        <v>1249.001</v>
      </c>
      <c r="D859">
        <v>42.885109999999997</v>
      </c>
      <c r="E859">
        <v>3.4335520000000001E-2</v>
      </c>
      <c r="F859" s="95">
        <f t="shared" si="12"/>
        <v>61</v>
      </c>
      <c r="G859" s="76"/>
      <c r="I859" s="84"/>
    </row>
    <row r="860" spans="1:9" x14ac:dyDescent="0.2">
      <c r="A860">
        <v>41.473669999999998</v>
      </c>
      <c r="B860">
        <v>61.410499999999999</v>
      </c>
      <c r="C860">
        <v>1247.7049999999999</v>
      </c>
      <c r="D860">
        <v>43.04074</v>
      </c>
      <c r="E860">
        <v>3.4495930000000001E-2</v>
      </c>
      <c r="F860" s="95">
        <f t="shared" si="12"/>
        <v>61</v>
      </c>
      <c r="G860" s="76"/>
      <c r="I860" s="84"/>
    </row>
    <row r="861" spans="1:9" x14ac:dyDescent="0.2">
      <c r="A861">
        <v>41.523670000000003</v>
      </c>
      <c r="B861">
        <v>61.524209999999997</v>
      </c>
      <c r="C861">
        <v>1246.6369999999999</v>
      </c>
      <c r="D861">
        <v>43.159030000000001</v>
      </c>
      <c r="E861">
        <v>3.4620379999999999E-2</v>
      </c>
      <c r="F861" s="95">
        <f t="shared" si="12"/>
        <v>62</v>
      </c>
      <c r="G861" s="76"/>
      <c r="I861" s="84"/>
    </row>
    <row r="862" spans="1:9" x14ac:dyDescent="0.2">
      <c r="A862">
        <v>41.57367</v>
      </c>
      <c r="B862">
        <v>61.613819999999997</v>
      </c>
      <c r="C862">
        <v>1245.43</v>
      </c>
      <c r="D862">
        <v>43.201430000000002</v>
      </c>
      <c r="E862">
        <v>3.4687950000000002E-2</v>
      </c>
      <c r="F862" s="95">
        <f t="shared" si="12"/>
        <v>62</v>
      </c>
      <c r="G862" s="76"/>
      <c r="I862" s="84"/>
    </row>
    <row r="863" spans="1:9" x14ac:dyDescent="0.2">
      <c r="A863">
        <v>41.623660000000001</v>
      </c>
      <c r="B863">
        <v>61.731879999999997</v>
      </c>
      <c r="C863">
        <v>1244.3109999999999</v>
      </c>
      <c r="D863">
        <v>43.23471</v>
      </c>
      <c r="E863">
        <v>3.4745909999999998E-2</v>
      </c>
      <c r="F863" s="95">
        <f t="shared" si="12"/>
        <v>62</v>
      </c>
      <c r="G863" s="76"/>
      <c r="I863" s="84"/>
    </row>
    <row r="864" spans="1:9" x14ac:dyDescent="0.2">
      <c r="A864">
        <v>41.673670000000001</v>
      </c>
      <c r="B864">
        <v>61.806440000000002</v>
      </c>
      <c r="C864">
        <v>1243.0239999999999</v>
      </c>
      <c r="D864">
        <v>43.538519999999998</v>
      </c>
      <c r="E864">
        <v>3.5026290000000002E-2</v>
      </c>
      <c r="F864" s="95">
        <f t="shared" ref="F864:F927" si="13">ROUND(B864,0)</f>
        <v>62</v>
      </c>
      <c r="G864" s="76"/>
      <c r="I864" s="84"/>
    </row>
    <row r="865" spans="1:9" x14ac:dyDescent="0.2">
      <c r="A865">
        <v>41.723669999999998</v>
      </c>
      <c r="B865">
        <v>61.915840000000003</v>
      </c>
      <c r="C865">
        <v>1241.943</v>
      </c>
      <c r="D865">
        <v>43.73433</v>
      </c>
      <c r="E865">
        <v>3.5214429999999998E-2</v>
      </c>
      <c r="F865" s="95">
        <f t="shared" si="13"/>
        <v>62</v>
      </c>
      <c r="G865" s="76"/>
      <c r="I865" s="84"/>
    </row>
    <row r="866" spans="1:9" x14ac:dyDescent="0.2">
      <c r="A866">
        <v>41.773670000000003</v>
      </c>
      <c r="B866">
        <v>62.0124</v>
      </c>
      <c r="C866">
        <v>1240.7260000000001</v>
      </c>
      <c r="D866">
        <v>43.805079999999997</v>
      </c>
      <c r="E866">
        <v>3.5305999999999997E-2</v>
      </c>
      <c r="F866" s="95">
        <f t="shared" si="13"/>
        <v>62</v>
      </c>
      <c r="G866" s="76"/>
      <c r="I866" s="84"/>
    </row>
    <row r="867" spans="1:9" x14ac:dyDescent="0.2">
      <c r="A867">
        <v>41.82367</v>
      </c>
      <c r="B867">
        <v>62.106940000000002</v>
      </c>
      <c r="C867">
        <v>1239.501</v>
      </c>
      <c r="D867">
        <v>43.982340000000001</v>
      </c>
      <c r="E867">
        <v>3.5483899999999999E-2</v>
      </c>
      <c r="F867" s="95">
        <f t="shared" si="13"/>
        <v>62</v>
      </c>
      <c r="G867" s="76"/>
      <c r="I867" s="84"/>
    </row>
    <row r="868" spans="1:9" x14ac:dyDescent="0.2">
      <c r="A868">
        <v>41.873660000000001</v>
      </c>
      <c r="B868">
        <v>62.219259999999998</v>
      </c>
      <c r="C868">
        <v>1238.3399999999999</v>
      </c>
      <c r="D868">
        <v>44.048479999999998</v>
      </c>
      <c r="E868">
        <v>3.5570600000000001E-2</v>
      </c>
      <c r="F868" s="95">
        <f t="shared" si="13"/>
        <v>62</v>
      </c>
      <c r="G868" s="76"/>
      <c r="I868" s="84"/>
    </row>
    <row r="869" spans="1:9" x14ac:dyDescent="0.2">
      <c r="A869">
        <v>41.923670000000001</v>
      </c>
      <c r="B869">
        <v>62.319980000000001</v>
      </c>
      <c r="C869">
        <v>1237.1079999999999</v>
      </c>
      <c r="D869">
        <v>44.391719999999999</v>
      </c>
      <c r="E869">
        <v>3.5883470000000001E-2</v>
      </c>
      <c r="F869" s="95">
        <f t="shared" si="13"/>
        <v>62</v>
      </c>
      <c r="G869" s="76"/>
      <c r="I869" s="84"/>
    </row>
    <row r="870" spans="1:9" x14ac:dyDescent="0.2">
      <c r="A870">
        <v>41.973669999999998</v>
      </c>
      <c r="B870">
        <v>62.42098</v>
      </c>
      <c r="C870">
        <v>1236.1020000000001</v>
      </c>
      <c r="D870">
        <v>44.418779999999998</v>
      </c>
      <c r="E870">
        <v>3.5934559999999997E-2</v>
      </c>
      <c r="F870" s="95">
        <f t="shared" si="13"/>
        <v>62</v>
      </c>
      <c r="G870" s="76"/>
      <c r="I870" s="84"/>
    </row>
    <row r="871" spans="1:9" x14ac:dyDescent="0.2">
      <c r="A871">
        <v>42.023670000000003</v>
      </c>
      <c r="B871">
        <v>62.525410000000001</v>
      </c>
      <c r="C871">
        <v>1234.8040000000001</v>
      </c>
      <c r="D871">
        <v>44.378079999999997</v>
      </c>
      <c r="E871">
        <v>3.5939359999999997E-2</v>
      </c>
      <c r="F871" s="95">
        <f t="shared" si="13"/>
        <v>63</v>
      </c>
      <c r="G871" s="76"/>
      <c r="I871" s="84"/>
    </row>
    <row r="872" spans="1:9" x14ac:dyDescent="0.2">
      <c r="A872">
        <v>42.07367</v>
      </c>
      <c r="B872">
        <v>62.627679999999998</v>
      </c>
      <c r="C872">
        <v>1233.7</v>
      </c>
      <c r="D872">
        <v>44.694670000000002</v>
      </c>
      <c r="E872">
        <v>3.6228129999999997E-2</v>
      </c>
      <c r="F872" s="95">
        <f t="shared" si="13"/>
        <v>63</v>
      </c>
      <c r="G872" s="76"/>
      <c r="I872" s="84"/>
    </row>
    <row r="873" spans="1:9" x14ac:dyDescent="0.2">
      <c r="A873">
        <v>42.123660000000001</v>
      </c>
      <c r="B873">
        <v>62.721409999999999</v>
      </c>
      <c r="C873">
        <v>1232.4010000000001</v>
      </c>
      <c r="D873">
        <v>44.794400000000003</v>
      </c>
      <c r="E873">
        <v>3.6347259999999999E-2</v>
      </c>
      <c r="F873" s="95">
        <f t="shared" si="13"/>
        <v>63</v>
      </c>
      <c r="G873" s="76"/>
      <c r="I873" s="84"/>
    </row>
    <row r="874" spans="1:9" x14ac:dyDescent="0.2">
      <c r="A874">
        <v>42.173670000000001</v>
      </c>
      <c r="B874">
        <v>62.829099999999997</v>
      </c>
      <c r="C874">
        <v>1231.308</v>
      </c>
      <c r="D874">
        <v>44.97533</v>
      </c>
      <c r="E874">
        <v>3.6526469999999998E-2</v>
      </c>
      <c r="F874" s="95">
        <f t="shared" si="13"/>
        <v>63</v>
      </c>
      <c r="G874" s="76"/>
      <c r="I874" s="84"/>
    </row>
    <row r="875" spans="1:9" x14ac:dyDescent="0.2">
      <c r="A875">
        <v>42.223669999999998</v>
      </c>
      <c r="B875">
        <v>62.927610000000001</v>
      </c>
      <c r="C875">
        <v>1230.1079999999999</v>
      </c>
      <c r="D875">
        <v>45.176360000000003</v>
      </c>
      <c r="E875">
        <v>3.6725510000000003E-2</v>
      </c>
      <c r="F875" s="95">
        <f t="shared" si="13"/>
        <v>63</v>
      </c>
      <c r="G875" s="76"/>
      <c r="I875" s="84"/>
    </row>
    <row r="876" spans="1:9" x14ac:dyDescent="0.2">
      <c r="A876">
        <v>42.273670000000003</v>
      </c>
      <c r="B876">
        <v>63.019750000000002</v>
      </c>
      <c r="C876">
        <v>1229.0530000000001</v>
      </c>
      <c r="D876">
        <v>45.360599999999998</v>
      </c>
      <c r="E876">
        <v>3.6906960000000003E-2</v>
      </c>
      <c r="F876" s="95">
        <f t="shared" si="13"/>
        <v>63</v>
      </c>
      <c r="G876" s="76"/>
      <c r="I876" s="84"/>
    </row>
    <row r="877" spans="1:9" x14ac:dyDescent="0.2">
      <c r="A877">
        <v>42.32367</v>
      </c>
      <c r="B877">
        <v>63.114579999999997</v>
      </c>
      <c r="C877">
        <v>1227.8489999999999</v>
      </c>
      <c r="D877">
        <v>45.358289999999997</v>
      </c>
      <c r="E877">
        <v>3.6941269999999998E-2</v>
      </c>
      <c r="F877" s="95">
        <f t="shared" si="13"/>
        <v>63</v>
      </c>
      <c r="G877" s="76"/>
      <c r="I877" s="84"/>
    </row>
    <row r="878" spans="1:9" x14ac:dyDescent="0.2">
      <c r="A878">
        <v>42.373660000000001</v>
      </c>
      <c r="B878">
        <v>63.222200000000001</v>
      </c>
      <c r="C878">
        <v>1226.5940000000001</v>
      </c>
      <c r="D878">
        <v>45.600299999999997</v>
      </c>
      <c r="E878">
        <v>3.717637E-2</v>
      </c>
      <c r="F878" s="95">
        <f t="shared" si="13"/>
        <v>63</v>
      </c>
      <c r="G878" s="76"/>
      <c r="I878" s="84"/>
    </row>
    <row r="879" spans="1:9" x14ac:dyDescent="0.2">
      <c r="A879">
        <v>42.423670000000001</v>
      </c>
      <c r="B879">
        <v>63.315840000000001</v>
      </c>
      <c r="C879">
        <v>1225.471</v>
      </c>
      <c r="D879">
        <v>45.884309999999999</v>
      </c>
      <c r="E879">
        <v>3.744219E-2</v>
      </c>
      <c r="F879" s="95">
        <f t="shared" si="13"/>
        <v>63</v>
      </c>
      <c r="G879" s="76"/>
      <c r="I879" s="84"/>
    </row>
    <row r="880" spans="1:9" x14ac:dyDescent="0.2">
      <c r="A880">
        <v>42.473669999999998</v>
      </c>
      <c r="B880">
        <v>63.430680000000002</v>
      </c>
      <c r="C880">
        <v>1224.2619999999999</v>
      </c>
      <c r="D880">
        <v>46.041200000000003</v>
      </c>
      <c r="E880">
        <v>3.7607309999999998E-2</v>
      </c>
      <c r="F880" s="95">
        <f t="shared" si="13"/>
        <v>63</v>
      </c>
      <c r="G880" s="76"/>
      <c r="I880" s="84"/>
    </row>
    <row r="881" spans="1:9" x14ac:dyDescent="0.2">
      <c r="A881">
        <v>42.523670000000003</v>
      </c>
      <c r="B881">
        <v>63.522709999999996</v>
      </c>
      <c r="C881">
        <v>1223.191</v>
      </c>
      <c r="D881">
        <v>46.32938</v>
      </c>
      <c r="E881">
        <v>3.7875850000000003E-2</v>
      </c>
      <c r="F881" s="95">
        <f t="shared" si="13"/>
        <v>64</v>
      </c>
      <c r="G881" s="76"/>
      <c r="I881" s="84"/>
    </row>
    <row r="882" spans="1:9" x14ac:dyDescent="0.2">
      <c r="A882">
        <v>42.57367</v>
      </c>
      <c r="B882">
        <v>63.612920000000003</v>
      </c>
      <c r="C882">
        <v>1221.9090000000001</v>
      </c>
      <c r="D882">
        <v>46.323210000000003</v>
      </c>
      <c r="E882">
        <v>3.791054E-2</v>
      </c>
      <c r="F882" s="95">
        <f t="shared" si="13"/>
        <v>64</v>
      </c>
      <c r="G882" s="76"/>
      <c r="I882" s="84"/>
    </row>
    <row r="883" spans="1:9" x14ac:dyDescent="0.2">
      <c r="A883">
        <v>42.623660000000001</v>
      </c>
      <c r="B883">
        <v>63.722380000000001</v>
      </c>
      <c r="C883">
        <v>1220.6569999999999</v>
      </c>
      <c r="D883">
        <v>46.715479999999999</v>
      </c>
      <c r="E883">
        <v>3.8270779999999997E-2</v>
      </c>
      <c r="F883" s="95">
        <f t="shared" si="13"/>
        <v>64</v>
      </c>
      <c r="G883" s="76"/>
      <c r="I883" s="84"/>
    </row>
    <row r="884" spans="1:9" x14ac:dyDescent="0.2">
      <c r="A884">
        <v>42.673670000000001</v>
      </c>
      <c r="B884">
        <v>63.815710000000003</v>
      </c>
      <c r="C884">
        <v>1219.6679999999999</v>
      </c>
      <c r="D884">
        <v>46.713630000000002</v>
      </c>
      <c r="E884">
        <v>3.8300279999999999E-2</v>
      </c>
      <c r="F884" s="95">
        <f t="shared" si="13"/>
        <v>64</v>
      </c>
      <c r="G884" s="76"/>
      <c r="I884" s="84"/>
    </row>
    <row r="885" spans="1:9" x14ac:dyDescent="0.2">
      <c r="A885">
        <v>42.723669999999998</v>
      </c>
      <c r="B885">
        <v>63.924379999999999</v>
      </c>
      <c r="C885">
        <v>1218.442</v>
      </c>
      <c r="D885">
        <v>46.855139999999999</v>
      </c>
      <c r="E885">
        <v>3.8454950000000002E-2</v>
      </c>
      <c r="F885" s="95">
        <f t="shared" si="13"/>
        <v>64</v>
      </c>
      <c r="G885" s="76"/>
      <c r="I885" s="84"/>
    </row>
    <row r="886" spans="1:9" x14ac:dyDescent="0.2">
      <c r="A886">
        <v>42.773719999999997</v>
      </c>
      <c r="B886">
        <v>64.023700000000005</v>
      </c>
      <c r="C886">
        <v>1217.202</v>
      </c>
      <c r="D886">
        <v>47.1233</v>
      </c>
      <c r="E886">
        <v>3.8714430000000001E-2</v>
      </c>
      <c r="F886" s="95">
        <f t="shared" si="13"/>
        <v>64</v>
      </c>
      <c r="G886" s="76"/>
      <c r="I886" s="84"/>
    </row>
    <row r="887" spans="1:9" x14ac:dyDescent="0.2">
      <c r="A887">
        <v>42.823830000000001</v>
      </c>
      <c r="B887">
        <v>64.134039999999999</v>
      </c>
      <c r="C887">
        <v>1216.011</v>
      </c>
      <c r="D887">
        <v>47.369779999999999</v>
      </c>
      <c r="E887">
        <v>3.895506E-2</v>
      </c>
      <c r="F887" s="95">
        <f t="shared" si="13"/>
        <v>64</v>
      </c>
      <c r="G887" s="76"/>
      <c r="I887" s="84"/>
    </row>
    <row r="888" spans="1:9" x14ac:dyDescent="0.2">
      <c r="A888">
        <v>42.873829999999998</v>
      </c>
      <c r="B888">
        <v>64.223489999999998</v>
      </c>
      <c r="C888">
        <v>1215.008</v>
      </c>
      <c r="D888">
        <v>47.559399999999997</v>
      </c>
      <c r="E888">
        <v>3.9143280000000003E-2</v>
      </c>
      <c r="F888" s="95">
        <f t="shared" si="13"/>
        <v>64</v>
      </c>
      <c r="G888" s="76"/>
      <c r="I888" s="84"/>
    </row>
    <row r="889" spans="1:9" x14ac:dyDescent="0.2">
      <c r="A889">
        <v>42.923830000000002</v>
      </c>
      <c r="B889">
        <v>64.316100000000006</v>
      </c>
      <c r="C889">
        <v>1213.856</v>
      </c>
      <c r="D889">
        <v>47.739600000000003</v>
      </c>
      <c r="E889">
        <v>3.9328889999999998E-2</v>
      </c>
      <c r="F889" s="95">
        <f t="shared" si="13"/>
        <v>64</v>
      </c>
      <c r="G889" s="76"/>
      <c r="I889" s="84"/>
    </row>
    <row r="890" spans="1:9" x14ac:dyDescent="0.2">
      <c r="A890">
        <v>42.97383</v>
      </c>
      <c r="B890">
        <v>64.431690000000003</v>
      </c>
      <c r="C890">
        <v>1212.653</v>
      </c>
      <c r="D890">
        <v>47.920259999999999</v>
      </c>
      <c r="E890">
        <v>3.9516889999999999E-2</v>
      </c>
      <c r="F890" s="95">
        <f t="shared" si="13"/>
        <v>64</v>
      </c>
      <c r="G890" s="76"/>
      <c r="I890" s="84"/>
    </row>
    <row r="891" spans="1:9" x14ac:dyDescent="0.2">
      <c r="A891">
        <v>43.023829999999997</v>
      </c>
      <c r="B891">
        <v>64.526439999999994</v>
      </c>
      <c r="C891">
        <v>1211.4760000000001</v>
      </c>
      <c r="D891">
        <v>48.255740000000003</v>
      </c>
      <c r="E891">
        <v>3.9832199999999998E-2</v>
      </c>
      <c r="F891" s="95">
        <f t="shared" si="13"/>
        <v>65</v>
      </c>
      <c r="G891" s="76"/>
      <c r="I891" s="84"/>
    </row>
    <row r="892" spans="1:9" x14ac:dyDescent="0.2">
      <c r="A892">
        <v>43.073830000000001</v>
      </c>
      <c r="B892">
        <v>64.629469999999998</v>
      </c>
      <c r="C892">
        <v>1210.239</v>
      </c>
      <c r="D892">
        <v>48.207189999999997</v>
      </c>
      <c r="E892">
        <v>3.9832800000000002E-2</v>
      </c>
      <c r="F892" s="95">
        <f t="shared" si="13"/>
        <v>65</v>
      </c>
      <c r="G892" s="76"/>
      <c r="I892" s="84"/>
    </row>
    <row r="893" spans="1:9" x14ac:dyDescent="0.2">
      <c r="A893">
        <v>43.123829999999998</v>
      </c>
      <c r="B893">
        <v>64.717560000000006</v>
      </c>
      <c r="C893">
        <v>1209.1420000000001</v>
      </c>
      <c r="D893">
        <v>48.611109999999996</v>
      </c>
      <c r="E893">
        <v>4.0202969999999998E-2</v>
      </c>
      <c r="F893" s="95">
        <f t="shared" si="13"/>
        <v>65</v>
      </c>
      <c r="G893" s="76"/>
      <c r="I893" s="84"/>
    </row>
    <row r="894" spans="1:9" x14ac:dyDescent="0.2">
      <c r="A894">
        <v>43.173830000000002</v>
      </c>
      <c r="B894">
        <v>64.826059999999998</v>
      </c>
      <c r="C894">
        <v>1207.9559999999999</v>
      </c>
      <c r="D894">
        <v>48.813510000000001</v>
      </c>
      <c r="E894">
        <v>4.0410019999999998E-2</v>
      </c>
      <c r="F894" s="95">
        <f t="shared" si="13"/>
        <v>65</v>
      </c>
      <c r="G894" s="76"/>
      <c r="I894" s="84"/>
    </row>
    <row r="895" spans="1:9" x14ac:dyDescent="0.2">
      <c r="A895">
        <v>43.22383</v>
      </c>
      <c r="B895">
        <v>64.910709999999995</v>
      </c>
      <c r="C895">
        <v>1206.818</v>
      </c>
      <c r="D895">
        <v>48.912759999999999</v>
      </c>
      <c r="E895">
        <v>4.053035E-2</v>
      </c>
      <c r="F895" s="95">
        <f t="shared" si="13"/>
        <v>65</v>
      </c>
      <c r="G895" s="76"/>
      <c r="I895" s="84"/>
    </row>
    <row r="896" spans="1:9" x14ac:dyDescent="0.2">
      <c r="A896">
        <v>43.273829999999997</v>
      </c>
      <c r="B896">
        <v>65.023290000000003</v>
      </c>
      <c r="C896">
        <v>1205.5139999999999</v>
      </c>
      <c r="D896">
        <v>49.139499999999998</v>
      </c>
      <c r="E896">
        <v>4.076225E-2</v>
      </c>
      <c r="F896" s="95">
        <f t="shared" si="13"/>
        <v>65</v>
      </c>
      <c r="G896" s="76"/>
      <c r="I896" s="84"/>
    </row>
    <row r="897" spans="1:9" x14ac:dyDescent="0.2">
      <c r="A897">
        <v>43.323830000000001</v>
      </c>
      <c r="B897">
        <v>65.110460000000003</v>
      </c>
      <c r="C897">
        <v>1204.3620000000001</v>
      </c>
      <c r="D897">
        <v>49.32452</v>
      </c>
      <c r="E897">
        <v>4.0954890000000001E-2</v>
      </c>
      <c r="F897" s="95">
        <f t="shared" si="13"/>
        <v>65</v>
      </c>
      <c r="G897" s="76"/>
      <c r="I897" s="84"/>
    </row>
    <row r="898" spans="1:9" x14ac:dyDescent="0.2">
      <c r="A898">
        <v>43.373829999999998</v>
      </c>
      <c r="B898">
        <v>65.22784</v>
      </c>
      <c r="C898">
        <v>1203.1020000000001</v>
      </c>
      <c r="D898">
        <v>49.64461</v>
      </c>
      <c r="E898">
        <v>4.1263849999999998E-2</v>
      </c>
      <c r="F898" s="95">
        <f t="shared" si="13"/>
        <v>65</v>
      </c>
      <c r="G898" s="76"/>
      <c r="I898" s="84"/>
    </row>
    <row r="899" spans="1:9" x14ac:dyDescent="0.2">
      <c r="A899">
        <v>43.423830000000002</v>
      </c>
      <c r="B899">
        <v>65.325839999999999</v>
      </c>
      <c r="C899">
        <v>1201.902</v>
      </c>
      <c r="D899">
        <v>49.972189999999998</v>
      </c>
      <c r="E899">
        <v>4.1577580000000003E-2</v>
      </c>
      <c r="F899" s="95">
        <f t="shared" si="13"/>
        <v>65</v>
      </c>
      <c r="G899" s="76"/>
      <c r="I899" s="84"/>
    </row>
    <row r="900" spans="1:9" x14ac:dyDescent="0.2">
      <c r="A900">
        <v>43.47383</v>
      </c>
      <c r="B900">
        <v>65.420599999999993</v>
      </c>
      <c r="C900">
        <v>1200.74</v>
      </c>
      <c r="D900">
        <v>50.30585</v>
      </c>
      <c r="E900">
        <v>4.1895679999999998E-2</v>
      </c>
      <c r="F900" s="95">
        <f t="shared" si="13"/>
        <v>65</v>
      </c>
      <c r="G900" s="76"/>
      <c r="I900" s="84"/>
    </row>
    <row r="901" spans="1:9" x14ac:dyDescent="0.2">
      <c r="A901">
        <v>43.523829999999997</v>
      </c>
      <c r="B901">
        <v>65.523719999999997</v>
      </c>
      <c r="C901">
        <v>1199.5619999999999</v>
      </c>
      <c r="D901">
        <v>50.328960000000002</v>
      </c>
      <c r="E901">
        <v>4.195612E-2</v>
      </c>
      <c r="F901" s="95">
        <f t="shared" si="13"/>
        <v>66</v>
      </c>
      <c r="G901" s="76"/>
      <c r="I901" s="84"/>
    </row>
    <row r="902" spans="1:9" x14ac:dyDescent="0.2">
      <c r="A902">
        <v>43.573830000000001</v>
      </c>
      <c r="B902">
        <v>65.623530000000002</v>
      </c>
      <c r="C902">
        <v>1198.356</v>
      </c>
      <c r="D902">
        <v>50.771909999999998</v>
      </c>
      <c r="E902">
        <v>4.236798E-2</v>
      </c>
      <c r="F902" s="95">
        <f t="shared" si="13"/>
        <v>66</v>
      </c>
      <c r="G902" s="76"/>
      <c r="I902" s="84"/>
    </row>
    <row r="903" spans="1:9" x14ac:dyDescent="0.2">
      <c r="A903">
        <v>43.623829999999998</v>
      </c>
      <c r="B903">
        <v>65.728610000000003</v>
      </c>
      <c r="C903">
        <v>1197.104</v>
      </c>
      <c r="D903">
        <v>50.835720000000002</v>
      </c>
      <c r="E903">
        <v>4.2465570000000001E-2</v>
      </c>
      <c r="F903" s="95">
        <f t="shared" si="13"/>
        <v>66</v>
      </c>
      <c r="G903" s="76"/>
      <c r="I903" s="84"/>
    </row>
    <row r="904" spans="1:9" x14ac:dyDescent="0.2">
      <c r="A904">
        <v>43.673830000000002</v>
      </c>
      <c r="B904">
        <v>65.826300000000003</v>
      </c>
      <c r="C904">
        <v>1195.8910000000001</v>
      </c>
      <c r="D904">
        <v>51.195480000000003</v>
      </c>
      <c r="E904">
        <v>4.2809470000000002E-2</v>
      </c>
      <c r="F904" s="95">
        <f t="shared" si="13"/>
        <v>66</v>
      </c>
      <c r="G904" s="76"/>
      <c r="I904" s="84"/>
    </row>
    <row r="905" spans="1:9" x14ac:dyDescent="0.2">
      <c r="A905">
        <v>43.72383</v>
      </c>
      <c r="B905">
        <v>65.924499999999995</v>
      </c>
      <c r="C905">
        <v>1194.6189999999999</v>
      </c>
      <c r="D905">
        <v>51.52534</v>
      </c>
      <c r="E905">
        <v>4.3131200000000001E-2</v>
      </c>
      <c r="F905" s="95">
        <f t="shared" si="13"/>
        <v>66</v>
      </c>
      <c r="G905" s="76"/>
      <c r="I905" s="84"/>
    </row>
    <row r="906" spans="1:9" x14ac:dyDescent="0.2">
      <c r="A906">
        <v>43.773829999999997</v>
      </c>
      <c r="B906">
        <v>66.027799999999999</v>
      </c>
      <c r="C906">
        <v>1193.329</v>
      </c>
      <c r="D906">
        <v>51.640259999999998</v>
      </c>
      <c r="E906">
        <v>4.3274119999999999E-2</v>
      </c>
      <c r="F906" s="95">
        <f t="shared" si="13"/>
        <v>66</v>
      </c>
      <c r="G906" s="76"/>
      <c r="I906" s="84"/>
    </row>
    <row r="907" spans="1:9" x14ac:dyDescent="0.2">
      <c r="A907">
        <v>43.823830000000001</v>
      </c>
      <c r="B907">
        <v>66.126239999999996</v>
      </c>
      <c r="C907">
        <v>1192.0530000000001</v>
      </c>
      <c r="D907">
        <v>51.805370000000003</v>
      </c>
      <c r="E907">
        <v>4.3458940000000001E-2</v>
      </c>
      <c r="F907" s="95">
        <f t="shared" si="13"/>
        <v>66</v>
      </c>
      <c r="G907" s="76"/>
      <c r="I907" s="84"/>
    </row>
    <row r="908" spans="1:9" x14ac:dyDescent="0.2">
      <c r="A908">
        <v>43.873829999999998</v>
      </c>
      <c r="B908">
        <v>66.224360000000004</v>
      </c>
      <c r="C908">
        <v>1190.7819999999999</v>
      </c>
      <c r="D908">
        <v>52.272629999999999</v>
      </c>
      <c r="E908">
        <v>4.3897739999999998E-2</v>
      </c>
      <c r="F908" s="95">
        <f t="shared" si="13"/>
        <v>66</v>
      </c>
      <c r="G908" s="76"/>
      <c r="I908" s="84"/>
    </row>
    <row r="909" spans="1:9" x14ac:dyDescent="0.2">
      <c r="A909">
        <v>43.923830000000002</v>
      </c>
      <c r="B909">
        <v>66.328479999999999</v>
      </c>
      <c r="C909">
        <v>1189.569</v>
      </c>
      <c r="D909">
        <v>52.465670000000003</v>
      </c>
      <c r="E909">
        <v>4.410476E-2</v>
      </c>
      <c r="F909" s="95">
        <f t="shared" si="13"/>
        <v>66</v>
      </c>
      <c r="G909" s="76"/>
      <c r="I909" s="84"/>
    </row>
    <row r="910" spans="1:9" x14ac:dyDescent="0.2">
      <c r="A910">
        <v>43.97383</v>
      </c>
      <c r="B910">
        <v>66.416399999999996</v>
      </c>
      <c r="C910">
        <v>1188.3820000000001</v>
      </c>
      <c r="D910">
        <v>52.695659999999997</v>
      </c>
      <c r="E910">
        <v>4.4342350000000003E-2</v>
      </c>
      <c r="F910" s="95">
        <f t="shared" si="13"/>
        <v>66</v>
      </c>
      <c r="G910" s="76"/>
      <c r="I910" s="84"/>
    </row>
    <row r="911" spans="1:9" x14ac:dyDescent="0.2">
      <c r="A911">
        <v>44.023829999999997</v>
      </c>
      <c r="B911">
        <v>66.522750000000002</v>
      </c>
      <c r="C911">
        <v>1187.0029999999999</v>
      </c>
      <c r="D911">
        <v>53.089570000000002</v>
      </c>
      <c r="E911">
        <v>4.472574E-2</v>
      </c>
      <c r="F911" s="95">
        <f t="shared" si="13"/>
        <v>67</v>
      </c>
      <c r="G911" s="76"/>
      <c r="I911" s="84"/>
    </row>
    <row r="912" spans="1:9" x14ac:dyDescent="0.2">
      <c r="A912">
        <v>44.073830000000001</v>
      </c>
      <c r="B912">
        <v>66.612719999999996</v>
      </c>
      <c r="C912">
        <v>1185.819</v>
      </c>
      <c r="D912">
        <v>53.32085</v>
      </c>
      <c r="E912">
        <v>4.4965400000000003E-2</v>
      </c>
      <c r="F912" s="95">
        <f t="shared" si="13"/>
        <v>67</v>
      </c>
      <c r="G912" s="76"/>
      <c r="I912" s="84"/>
    </row>
    <row r="913" spans="1:9" x14ac:dyDescent="0.2">
      <c r="A913">
        <v>44.123829999999998</v>
      </c>
      <c r="B913">
        <v>66.709010000000006</v>
      </c>
      <c r="C913">
        <v>1184.4110000000001</v>
      </c>
      <c r="D913">
        <v>53.72681</v>
      </c>
      <c r="E913">
        <v>4.536163E-2</v>
      </c>
      <c r="F913" s="95">
        <f t="shared" si="13"/>
        <v>67</v>
      </c>
      <c r="G913" s="76"/>
      <c r="I913" s="84"/>
    </row>
    <row r="914" spans="1:9" x14ac:dyDescent="0.2">
      <c r="A914">
        <v>44.173830000000002</v>
      </c>
      <c r="B914">
        <v>66.814019999999999</v>
      </c>
      <c r="C914">
        <v>1183.0219999999999</v>
      </c>
      <c r="D914">
        <v>53.802639999999997</v>
      </c>
      <c r="E914">
        <v>4.5478980000000002E-2</v>
      </c>
      <c r="F914" s="95">
        <f t="shared" si="13"/>
        <v>67</v>
      </c>
      <c r="G914" s="76"/>
      <c r="I914" s="84"/>
    </row>
    <row r="915" spans="1:9" x14ac:dyDescent="0.2">
      <c r="A915">
        <v>44.22383</v>
      </c>
      <c r="B915">
        <v>66.927220000000005</v>
      </c>
      <c r="C915">
        <v>1181.836</v>
      </c>
      <c r="D915">
        <v>54.296059999999997</v>
      </c>
      <c r="E915">
        <v>4.5942120000000003E-2</v>
      </c>
      <c r="F915" s="95">
        <f t="shared" si="13"/>
        <v>67</v>
      </c>
      <c r="G915" s="76"/>
      <c r="I915" s="84"/>
    </row>
    <row r="916" spans="1:9" x14ac:dyDescent="0.2">
      <c r="A916">
        <v>44.273829999999997</v>
      </c>
      <c r="B916">
        <v>67.028899999999993</v>
      </c>
      <c r="C916">
        <v>1180.4970000000001</v>
      </c>
      <c r="D916">
        <v>54.61036</v>
      </c>
      <c r="E916">
        <v>4.6260469999999998E-2</v>
      </c>
      <c r="F916" s="95">
        <f t="shared" si="13"/>
        <v>67</v>
      </c>
      <c r="G916" s="76"/>
      <c r="I916" s="84"/>
    </row>
    <row r="917" spans="1:9" x14ac:dyDescent="0.2">
      <c r="A917">
        <v>44.323830000000001</v>
      </c>
      <c r="B917">
        <v>67.114400000000003</v>
      </c>
      <c r="C917">
        <v>1179.086</v>
      </c>
      <c r="D917">
        <v>54.810229999999997</v>
      </c>
      <c r="E917">
        <v>4.6485329999999998E-2</v>
      </c>
      <c r="F917" s="95">
        <f t="shared" si="13"/>
        <v>67</v>
      </c>
      <c r="G917" s="76"/>
      <c r="I917" s="84"/>
    </row>
    <row r="918" spans="1:9" x14ac:dyDescent="0.2">
      <c r="A918">
        <v>44.373829999999998</v>
      </c>
      <c r="B918">
        <v>67.2166</v>
      </c>
      <c r="C918">
        <v>1177.6030000000001</v>
      </c>
      <c r="D918">
        <v>55.005789999999998</v>
      </c>
      <c r="E918">
        <v>4.6709939999999998E-2</v>
      </c>
      <c r="F918" s="95">
        <f t="shared" si="13"/>
        <v>67</v>
      </c>
      <c r="G918" s="76"/>
      <c r="I918" s="84"/>
    </row>
    <row r="919" spans="1:9" x14ac:dyDescent="0.2">
      <c r="A919">
        <v>44.423830000000002</v>
      </c>
      <c r="B919">
        <v>67.31926</v>
      </c>
      <c r="C919">
        <v>1176.173</v>
      </c>
      <c r="D919">
        <v>55.505859999999998</v>
      </c>
      <c r="E919">
        <v>4.7191919999999998E-2</v>
      </c>
      <c r="F919" s="95">
        <f t="shared" si="13"/>
        <v>67</v>
      </c>
      <c r="G919" s="76"/>
      <c r="I919" s="84"/>
    </row>
    <row r="920" spans="1:9" x14ac:dyDescent="0.2">
      <c r="A920">
        <v>44.47383</v>
      </c>
      <c r="B920">
        <v>67.408320000000003</v>
      </c>
      <c r="C920">
        <v>1174.7429999999999</v>
      </c>
      <c r="D920">
        <v>55.706679999999999</v>
      </c>
      <c r="E920">
        <v>4.7420320000000002E-2</v>
      </c>
      <c r="F920" s="95">
        <f t="shared" si="13"/>
        <v>67</v>
      </c>
      <c r="G920" s="76"/>
      <c r="I920" s="84"/>
    </row>
    <row r="921" spans="1:9" x14ac:dyDescent="0.2">
      <c r="A921">
        <v>44.523829999999997</v>
      </c>
      <c r="B921">
        <v>67.51728</v>
      </c>
      <c r="C921">
        <v>1173.28</v>
      </c>
      <c r="D921">
        <v>56.112659999999998</v>
      </c>
      <c r="E921">
        <v>4.7825439999999997E-2</v>
      </c>
      <c r="F921" s="95">
        <f t="shared" si="13"/>
        <v>68</v>
      </c>
      <c r="G921" s="76"/>
      <c r="I921" s="84"/>
    </row>
    <row r="922" spans="1:9" x14ac:dyDescent="0.2">
      <c r="A922">
        <v>44.573830000000001</v>
      </c>
      <c r="B922">
        <v>67.620509999999996</v>
      </c>
      <c r="C922">
        <v>1171.9110000000001</v>
      </c>
      <c r="D922">
        <v>56.50376</v>
      </c>
      <c r="E922">
        <v>4.821508E-2</v>
      </c>
      <c r="F922" s="95">
        <f t="shared" si="13"/>
        <v>68</v>
      </c>
      <c r="G922" s="76"/>
      <c r="I922" s="84"/>
    </row>
    <row r="923" spans="1:9" x14ac:dyDescent="0.2">
      <c r="A923">
        <v>44.623829999999998</v>
      </c>
      <c r="B923">
        <v>67.726960000000005</v>
      </c>
      <c r="C923">
        <v>1170.5360000000001</v>
      </c>
      <c r="D923">
        <v>56.822859999999999</v>
      </c>
      <c r="E923">
        <v>4.8544329999999997E-2</v>
      </c>
      <c r="F923" s="95">
        <f t="shared" si="13"/>
        <v>68</v>
      </c>
      <c r="G923" s="76"/>
      <c r="I923" s="84"/>
    </row>
    <row r="924" spans="1:9" x14ac:dyDescent="0.2">
      <c r="A924">
        <v>44.673830000000002</v>
      </c>
      <c r="B924">
        <v>67.834109999999995</v>
      </c>
      <c r="C924">
        <v>1169.01</v>
      </c>
      <c r="D924">
        <v>57.060279999999999</v>
      </c>
      <c r="E924">
        <v>4.881079E-2</v>
      </c>
      <c r="F924" s="95">
        <f t="shared" si="13"/>
        <v>68</v>
      </c>
      <c r="G924" s="76"/>
      <c r="I924" s="84"/>
    </row>
    <row r="925" spans="1:9" x14ac:dyDescent="0.2">
      <c r="A925">
        <v>44.72383</v>
      </c>
      <c r="B925">
        <v>67.928070000000005</v>
      </c>
      <c r="C925">
        <v>1167.5350000000001</v>
      </c>
      <c r="D925">
        <v>57.500819999999997</v>
      </c>
      <c r="E925">
        <v>4.9249759999999997E-2</v>
      </c>
      <c r="F925" s="95">
        <f t="shared" si="13"/>
        <v>68</v>
      </c>
      <c r="G925" s="76"/>
      <c r="I925" s="84"/>
    </row>
    <row r="926" spans="1:9" x14ac:dyDescent="0.2">
      <c r="A926">
        <v>44.773829999999997</v>
      </c>
      <c r="B926">
        <v>68.020139999999998</v>
      </c>
      <c r="C926">
        <v>1165.8330000000001</v>
      </c>
      <c r="D926">
        <v>57.732559999999999</v>
      </c>
      <c r="E926">
        <v>4.9520450000000001E-2</v>
      </c>
      <c r="F926" s="95">
        <f t="shared" si="13"/>
        <v>68</v>
      </c>
      <c r="G926" s="76"/>
      <c r="I926" s="84"/>
    </row>
    <row r="927" spans="1:9" x14ac:dyDescent="0.2">
      <c r="A927">
        <v>44.823830000000001</v>
      </c>
      <c r="B927">
        <v>68.122619999999998</v>
      </c>
      <c r="C927">
        <v>1164.444</v>
      </c>
      <c r="D927">
        <v>58.193820000000002</v>
      </c>
      <c r="E927">
        <v>4.9975640000000002E-2</v>
      </c>
      <c r="F927" s="95">
        <f t="shared" si="13"/>
        <v>68</v>
      </c>
      <c r="G927" s="76"/>
      <c r="I927" s="84"/>
    </row>
    <row r="928" spans="1:9" x14ac:dyDescent="0.2">
      <c r="A928">
        <v>44.873829999999998</v>
      </c>
      <c r="B928">
        <v>68.196560000000005</v>
      </c>
      <c r="C928">
        <v>1162.78</v>
      </c>
      <c r="D928">
        <v>58.48021</v>
      </c>
      <c r="E928">
        <v>5.0293459999999998E-2</v>
      </c>
      <c r="F928" s="95">
        <f t="shared" ref="F928:F991" si="14">ROUND(B928,0)</f>
        <v>68</v>
      </c>
      <c r="G928" s="76"/>
      <c r="I928" s="84"/>
    </row>
    <row r="929" spans="1:9" x14ac:dyDescent="0.2">
      <c r="A929">
        <v>44.923830000000002</v>
      </c>
      <c r="B929">
        <v>68.288910000000001</v>
      </c>
      <c r="C929">
        <v>1161.144</v>
      </c>
      <c r="D929">
        <v>58.760959999999997</v>
      </c>
      <c r="E929">
        <v>5.0606100000000001E-2</v>
      </c>
      <c r="F929" s="95">
        <f t="shared" si="14"/>
        <v>68</v>
      </c>
      <c r="G929" s="76"/>
      <c r="I929" s="84"/>
    </row>
    <row r="930" spans="1:9" x14ac:dyDescent="0.2">
      <c r="A930">
        <v>44.97383</v>
      </c>
      <c r="B930">
        <v>68.413160000000005</v>
      </c>
      <c r="C930">
        <v>1159.636</v>
      </c>
      <c r="D930">
        <v>59.350369999999998</v>
      </c>
      <c r="E930">
        <v>5.1180169999999997E-2</v>
      </c>
      <c r="F930" s="95">
        <f t="shared" si="14"/>
        <v>68</v>
      </c>
      <c r="G930" s="76"/>
      <c r="I930" s="84"/>
    </row>
    <row r="931" spans="1:9" x14ac:dyDescent="0.2">
      <c r="A931">
        <v>45.023829999999997</v>
      </c>
      <c r="B931">
        <v>68.487399999999994</v>
      </c>
      <c r="C931">
        <v>1158.0409999999999</v>
      </c>
      <c r="D931">
        <v>59.623800000000003</v>
      </c>
      <c r="E931">
        <v>5.1486780000000003E-2</v>
      </c>
      <c r="F931" s="95">
        <f t="shared" si="14"/>
        <v>68</v>
      </c>
      <c r="G931" s="76"/>
      <c r="I931" s="84"/>
    </row>
    <row r="932" spans="1:9" x14ac:dyDescent="0.2">
      <c r="A932">
        <v>45.073830000000001</v>
      </c>
      <c r="B932">
        <v>68.604190000000003</v>
      </c>
      <c r="C932">
        <v>1156.2729999999999</v>
      </c>
      <c r="D932">
        <v>60.016440000000003</v>
      </c>
      <c r="E932">
        <v>5.1905069999999998E-2</v>
      </c>
      <c r="F932" s="95">
        <f t="shared" si="14"/>
        <v>69</v>
      </c>
      <c r="G932" s="76"/>
      <c r="I932" s="84"/>
    </row>
    <row r="933" spans="1:9" x14ac:dyDescent="0.2">
      <c r="A933">
        <v>45.123829999999998</v>
      </c>
      <c r="B933">
        <v>68.691919999999996</v>
      </c>
      <c r="C933">
        <v>1154.7950000000001</v>
      </c>
      <c r="D933">
        <v>60.30968</v>
      </c>
      <c r="E933">
        <v>5.2225420000000002E-2</v>
      </c>
      <c r="F933" s="95">
        <f t="shared" si="14"/>
        <v>69</v>
      </c>
      <c r="G933" s="76"/>
      <c r="I933" s="84"/>
    </row>
    <row r="934" spans="1:9" x14ac:dyDescent="0.2">
      <c r="A934">
        <v>45.173830000000002</v>
      </c>
      <c r="B934">
        <v>68.821799999999996</v>
      </c>
      <c r="C934">
        <v>1153.1369999999999</v>
      </c>
      <c r="D934">
        <v>60.767130000000002</v>
      </c>
      <c r="E934">
        <v>5.2697220000000003E-2</v>
      </c>
      <c r="F934" s="95">
        <f t="shared" si="14"/>
        <v>69</v>
      </c>
      <c r="G934" s="76"/>
      <c r="I934" s="84"/>
    </row>
    <row r="935" spans="1:9" x14ac:dyDescent="0.2">
      <c r="A935">
        <v>45.22383</v>
      </c>
      <c r="B935">
        <v>68.925370000000001</v>
      </c>
      <c r="C935">
        <v>1151.4269999999999</v>
      </c>
      <c r="D935">
        <v>61.284129999999998</v>
      </c>
      <c r="E935">
        <v>5.3224500000000001E-2</v>
      </c>
      <c r="F935" s="95">
        <f t="shared" si="14"/>
        <v>69</v>
      </c>
      <c r="G935" s="76"/>
      <c r="I935" s="84"/>
    </row>
    <row r="936" spans="1:9" x14ac:dyDescent="0.2">
      <c r="A936">
        <v>45.273829999999997</v>
      </c>
      <c r="B936">
        <v>69.0167</v>
      </c>
      <c r="C936">
        <v>1149.77</v>
      </c>
      <c r="D936">
        <v>61.699840000000002</v>
      </c>
      <c r="E936">
        <v>5.3662759999999997E-2</v>
      </c>
      <c r="F936" s="95">
        <f t="shared" si="14"/>
        <v>69</v>
      </c>
      <c r="G936" s="76"/>
      <c r="I936" s="84"/>
    </row>
    <row r="937" spans="1:9" x14ac:dyDescent="0.2">
      <c r="A937">
        <v>45.323999999999998</v>
      </c>
      <c r="B937">
        <v>69.106099999999998</v>
      </c>
      <c r="C937">
        <v>1147.9659999999999</v>
      </c>
      <c r="D937">
        <v>61.943649999999998</v>
      </c>
      <c r="E937">
        <v>5.3959489999999999E-2</v>
      </c>
      <c r="F937" s="95">
        <f t="shared" si="14"/>
        <v>69</v>
      </c>
      <c r="G937" s="76"/>
      <c r="I937" s="84"/>
    </row>
    <row r="938" spans="1:9" x14ac:dyDescent="0.2">
      <c r="A938">
        <v>45.374000000000002</v>
      </c>
      <c r="B938">
        <v>69.217200000000005</v>
      </c>
      <c r="C938">
        <v>1146.1690000000001</v>
      </c>
      <c r="D938">
        <v>62.548209999999997</v>
      </c>
      <c r="E938">
        <v>5.4571540000000002E-2</v>
      </c>
      <c r="F938" s="95">
        <f t="shared" si="14"/>
        <v>69</v>
      </c>
      <c r="G938" s="76"/>
      <c r="I938" s="84"/>
    </row>
    <row r="939" spans="1:9" x14ac:dyDescent="0.2">
      <c r="A939">
        <v>45.423999999999999</v>
      </c>
      <c r="B939">
        <v>69.312250000000006</v>
      </c>
      <c r="C939">
        <v>1144.373</v>
      </c>
      <c r="D939">
        <v>63.000540000000001</v>
      </c>
      <c r="E939">
        <v>5.5052459999999998E-2</v>
      </c>
      <c r="F939" s="95">
        <f t="shared" si="14"/>
        <v>69</v>
      </c>
      <c r="G939" s="76"/>
      <c r="I939" s="84"/>
    </row>
    <row r="940" spans="1:9" x14ac:dyDescent="0.2">
      <c r="A940">
        <v>45.473999999999997</v>
      </c>
      <c r="B940">
        <v>69.412890000000004</v>
      </c>
      <c r="C940">
        <v>1142.6079999999999</v>
      </c>
      <c r="D940">
        <v>63.399549999999998</v>
      </c>
      <c r="E940">
        <v>5.5486720000000003E-2</v>
      </c>
      <c r="F940" s="95">
        <f t="shared" si="14"/>
        <v>69</v>
      </c>
      <c r="G940" s="76"/>
      <c r="I940" s="84"/>
    </row>
    <row r="941" spans="1:9" x14ac:dyDescent="0.2">
      <c r="A941">
        <v>45.524000000000001</v>
      </c>
      <c r="B941">
        <v>69.509879999999995</v>
      </c>
      <c r="C941">
        <v>1140.5</v>
      </c>
      <c r="D941">
        <v>63.698799999999999</v>
      </c>
      <c r="E941">
        <v>5.5851610000000003E-2</v>
      </c>
      <c r="F941" s="95">
        <f t="shared" si="14"/>
        <v>70</v>
      </c>
      <c r="G941" s="76"/>
      <c r="I941" s="84"/>
    </row>
    <row r="942" spans="1:9" x14ac:dyDescent="0.2">
      <c r="A942">
        <v>45.573999999999998</v>
      </c>
      <c r="B942">
        <v>69.622029999999995</v>
      </c>
      <c r="C942">
        <v>1138.6500000000001</v>
      </c>
      <c r="D942">
        <v>64.405699999999996</v>
      </c>
      <c r="E942">
        <v>5.6563200000000001E-2</v>
      </c>
      <c r="F942" s="95">
        <f t="shared" si="14"/>
        <v>70</v>
      </c>
      <c r="G942" s="76"/>
      <c r="I942" s="84"/>
    </row>
    <row r="943" spans="1:9" x14ac:dyDescent="0.2">
      <c r="A943">
        <v>45.624000000000002</v>
      </c>
      <c r="B943">
        <v>69.712800000000001</v>
      </c>
      <c r="C943">
        <v>1136.7059999999999</v>
      </c>
      <c r="D943">
        <v>64.743840000000006</v>
      </c>
      <c r="E943">
        <v>5.6957389999999997E-2</v>
      </c>
      <c r="F943" s="95">
        <f t="shared" si="14"/>
        <v>70</v>
      </c>
      <c r="G943" s="76"/>
      <c r="I943" s="84"/>
    </row>
    <row r="944" spans="1:9" x14ac:dyDescent="0.2">
      <c r="A944">
        <v>45.673999999999999</v>
      </c>
      <c r="B944">
        <v>69.824759999999998</v>
      </c>
      <c r="C944">
        <v>1134.556</v>
      </c>
      <c r="D944">
        <v>65.251099999999994</v>
      </c>
      <c r="E944">
        <v>5.7512430000000003E-2</v>
      </c>
      <c r="F944" s="95">
        <f t="shared" si="14"/>
        <v>70</v>
      </c>
      <c r="G944" s="76"/>
      <c r="I944" s="84"/>
    </row>
    <row r="945" spans="1:9" x14ac:dyDescent="0.2">
      <c r="A945">
        <v>45.723999999999997</v>
      </c>
      <c r="B945">
        <v>69.921760000000006</v>
      </c>
      <c r="C945">
        <v>1132.4259999999999</v>
      </c>
      <c r="D945">
        <v>65.712999999999994</v>
      </c>
      <c r="E945">
        <v>5.8028499999999997E-2</v>
      </c>
      <c r="F945" s="95">
        <f t="shared" si="14"/>
        <v>70</v>
      </c>
      <c r="G945" s="76"/>
      <c r="I945" s="84"/>
    </row>
    <row r="946" spans="1:9" x14ac:dyDescent="0.2">
      <c r="A946">
        <v>45.774000000000001</v>
      </c>
      <c r="B946">
        <v>70.028059999999996</v>
      </c>
      <c r="C946">
        <v>1130.27</v>
      </c>
      <c r="D946">
        <v>66.267880000000005</v>
      </c>
      <c r="E946">
        <v>5.8630160000000001E-2</v>
      </c>
      <c r="F946" s="95">
        <f t="shared" si="14"/>
        <v>70</v>
      </c>
      <c r="G946" s="76"/>
      <c r="I946" s="84"/>
    </row>
    <row r="947" spans="1:9" x14ac:dyDescent="0.2">
      <c r="A947">
        <v>45.823999999999998</v>
      </c>
      <c r="B947">
        <v>70.125739999999993</v>
      </c>
      <c r="C947">
        <v>1128.0609999999999</v>
      </c>
      <c r="D947">
        <v>66.729889999999997</v>
      </c>
      <c r="E947">
        <v>5.915451E-2</v>
      </c>
      <c r="F947" s="95">
        <f t="shared" si="14"/>
        <v>70</v>
      </c>
      <c r="G947" s="76"/>
      <c r="I947" s="84"/>
    </row>
    <row r="948" spans="1:9" x14ac:dyDescent="0.2">
      <c r="A948">
        <v>45.874000000000002</v>
      </c>
      <c r="B948">
        <v>70.208299999999994</v>
      </c>
      <c r="C948">
        <v>1125.864</v>
      </c>
      <c r="D948">
        <v>67.122309999999999</v>
      </c>
      <c r="E948">
        <v>5.961851E-2</v>
      </c>
      <c r="F948" s="95">
        <f t="shared" si="14"/>
        <v>70</v>
      </c>
      <c r="G948" s="76"/>
      <c r="I948" s="84"/>
    </row>
    <row r="949" spans="1:9" x14ac:dyDescent="0.2">
      <c r="A949">
        <v>45.923999999999999</v>
      </c>
      <c r="B949">
        <v>70.287120000000002</v>
      </c>
      <c r="C949">
        <v>1123.502</v>
      </c>
      <c r="D949">
        <v>67.739000000000004</v>
      </c>
      <c r="E949">
        <v>6.0292749999999999E-2</v>
      </c>
      <c r="F949" s="95">
        <f t="shared" si="14"/>
        <v>70</v>
      </c>
      <c r="G949" s="76"/>
      <c r="I949" s="84"/>
    </row>
    <row r="950" spans="1:9" x14ac:dyDescent="0.2">
      <c r="A950">
        <v>45.973999999999997</v>
      </c>
      <c r="B950">
        <v>70.408299999999997</v>
      </c>
      <c r="C950">
        <v>1121.2619999999999</v>
      </c>
      <c r="D950">
        <v>68.285259999999994</v>
      </c>
      <c r="E950">
        <v>6.0900389999999999E-2</v>
      </c>
      <c r="F950" s="95">
        <f t="shared" si="14"/>
        <v>70</v>
      </c>
      <c r="G950" s="76"/>
      <c r="I950" s="84"/>
    </row>
    <row r="951" spans="1:9" x14ac:dyDescent="0.2">
      <c r="A951">
        <v>46.024000000000001</v>
      </c>
      <c r="B951">
        <v>70.515619999999998</v>
      </c>
      <c r="C951">
        <v>1118.8599999999999</v>
      </c>
      <c r="D951">
        <v>68.812150000000003</v>
      </c>
      <c r="E951">
        <v>6.1502000000000001E-2</v>
      </c>
      <c r="F951" s="95">
        <f t="shared" si="14"/>
        <v>71</v>
      </c>
      <c r="G951" s="76"/>
      <c r="I951" s="84"/>
    </row>
    <row r="952" spans="1:9" x14ac:dyDescent="0.2">
      <c r="A952">
        <v>46.073999999999998</v>
      </c>
      <c r="B952">
        <v>70.596590000000006</v>
      </c>
      <c r="C952">
        <v>1116.412</v>
      </c>
      <c r="D952">
        <v>69.240570000000005</v>
      </c>
      <c r="E952">
        <v>6.2020609999999997E-2</v>
      </c>
      <c r="F952" s="95">
        <f t="shared" si="14"/>
        <v>71</v>
      </c>
      <c r="G952" s="76"/>
      <c r="I952" s="84"/>
    </row>
    <row r="953" spans="1:9" x14ac:dyDescent="0.2">
      <c r="A953">
        <v>46.124000000000002</v>
      </c>
      <c r="B953">
        <v>70.716819999999998</v>
      </c>
      <c r="C953">
        <v>1114.0319999999999</v>
      </c>
      <c r="D953">
        <v>70.036379999999994</v>
      </c>
      <c r="E953">
        <v>6.2867469999999995E-2</v>
      </c>
      <c r="F953" s="95">
        <f t="shared" si="14"/>
        <v>71</v>
      </c>
      <c r="G953" s="76"/>
      <c r="I953" s="84"/>
    </row>
    <row r="954" spans="1:9" x14ac:dyDescent="0.2">
      <c r="A954">
        <v>46.173999999999999</v>
      </c>
      <c r="B954">
        <v>70.830079999999995</v>
      </c>
      <c r="C954">
        <v>1111.617</v>
      </c>
      <c r="D954">
        <v>70.575199999999995</v>
      </c>
      <c r="E954">
        <v>6.3488779999999995E-2</v>
      </c>
      <c r="F954" s="95">
        <f t="shared" si="14"/>
        <v>71</v>
      </c>
      <c r="G954" s="76"/>
      <c r="I954" s="84"/>
    </row>
    <row r="955" spans="1:9" x14ac:dyDescent="0.2">
      <c r="A955">
        <v>46.223999999999997</v>
      </c>
      <c r="B955">
        <v>70.89837</v>
      </c>
      <c r="C955">
        <v>1109.1389999999999</v>
      </c>
      <c r="D955">
        <v>71.061629999999994</v>
      </c>
      <c r="E955">
        <v>6.4069180000000003E-2</v>
      </c>
      <c r="F955" s="95">
        <f t="shared" si="14"/>
        <v>71</v>
      </c>
      <c r="G955" s="76"/>
      <c r="I955" s="84"/>
    </row>
    <row r="956" spans="1:9" x14ac:dyDescent="0.2">
      <c r="A956">
        <v>46.274000000000001</v>
      </c>
      <c r="B956">
        <v>70.997879999999995</v>
      </c>
      <c r="C956">
        <v>1106.7339999999999</v>
      </c>
      <c r="D956">
        <v>71.467979999999997</v>
      </c>
      <c r="E956">
        <v>6.4575569999999999E-2</v>
      </c>
      <c r="F956" s="95">
        <f t="shared" si="14"/>
        <v>71</v>
      </c>
      <c r="G956" s="76"/>
      <c r="I956" s="84"/>
    </row>
    <row r="957" spans="1:9" x14ac:dyDescent="0.2">
      <c r="A957">
        <v>46.323999999999998</v>
      </c>
      <c r="B957">
        <v>71.118160000000003</v>
      </c>
      <c r="C957">
        <v>1104.347</v>
      </c>
      <c r="D957">
        <v>72.122699999999995</v>
      </c>
      <c r="E957">
        <v>6.5308039999999998E-2</v>
      </c>
      <c r="F957" s="95">
        <f t="shared" si="14"/>
        <v>71</v>
      </c>
      <c r="G957" s="76"/>
      <c r="I957" s="84"/>
    </row>
    <row r="958" spans="1:9" x14ac:dyDescent="0.2">
      <c r="A958">
        <v>46.374000000000002</v>
      </c>
      <c r="B958">
        <v>71.224540000000005</v>
      </c>
      <c r="C958">
        <v>1101.8679999999999</v>
      </c>
      <c r="D958">
        <v>72.830929999999995</v>
      </c>
      <c r="E958">
        <v>6.6097699999999995E-2</v>
      </c>
      <c r="F958" s="95">
        <f t="shared" si="14"/>
        <v>71</v>
      </c>
      <c r="G958" s="76"/>
      <c r="I958" s="84"/>
    </row>
    <row r="959" spans="1:9" x14ac:dyDescent="0.2">
      <c r="A959">
        <v>46.423999999999999</v>
      </c>
      <c r="B959">
        <v>71.307040000000001</v>
      </c>
      <c r="C959">
        <v>1099.373</v>
      </c>
      <c r="D959">
        <v>73.489779999999996</v>
      </c>
      <c r="E959">
        <v>6.6847000000000004E-2</v>
      </c>
      <c r="F959" s="95">
        <f t="shared" si="14"/>
        <v>71</v>
      </c>
      <c r="G959" s="76"/>
      <c r="I959" s="84"/>
    </row>
    <row r="960" spans="1:9" x14ac:dyDescent="0.2">
      <c r="A960">
        <v>46.473999999999997</v>
      </c>
      <c r="B960">
        <v>71.411299999999997</v>
      </c>
      <c r="C960">
        <v>1096.769</v>
      </c>
      <c r="D960">
        <v>74.021460000000005</v>
      </c>
      <c r="E960">
        <v>6.7490449999999994E-2</v>
      </c>
      <c r="F960" s="95">
        <f t="shared" si="14"/>
        <v>71</v>
      </c>
      <c r="G960" s="76"/>
      <c r="I960" s="84"/>
    </row>
    <row r="961" spans="1:9" x14ac:dyDescent="0.2">
      <c r="A961">
        <v>46.524000000000001</v>
      </c>
      <c r="B961">
        <v>71.515900000000002</v>
      </c>
      <c r="C961">
        <v>1094.0219999999999</v>
      </c>
      <c r="D961">
        <v>74.656199999999998</v>
      </c>
      <c r="E961">
        <v>6.8240110000000007E-2</v>
      </c>
      <c r="F961" s="95">
        <f t="shared" si="14"/>
        <v>72</v>
      </c>
      <c r="G961" s="76"/>
      <c r="I961" s="84"/>
    </row>
    <row r="962" spans="1:9" x14ac:dyDescent="0.2">
      <c r="A962">
        <v>46.573999999999998</v>
      </c>
      <c r="B962">
        <v>71.618530000000007</v>
      </c>
      <c r="C962">
        <v>1091.3889999999999</v>
      </c>
      <c r="D962">
        <v>75.184619999999995</v>
      </c>
      <c r="E962">
        <v>6.8888920000000006E-2</v>
      </c>
      <c r="F962" s="95">
        <f t="shared" si="14"/>
        <v>72</v>
      </c>
      <c r="G962" s="76"/>
      <c r="I962" s="84"/>
    </row>
    <row r="963" spans="1:9" x14ac:dyDescent="0.2">
      <c r="A963">
        <v>46.624000000000002</v>
      </c>
      <c r="B963">
        <v>71.722139999999996</v>
      </c>
      <c r="C963">
        <v>1088.644</v>
      </c>
      <c r="D963">
        <v>76.097049999999996</v>
      </c>
      <c r="E963">
        <v>6.9900799999999999E-2</v>
      </c>
      <c r="F963" s="95">
        <f t="shared" si="14"/>
        <v>72</v>
      </c>
      <c r="G963" s="76"/>
      <c r="I963" s="84"/>
    </row>
    <row r="964" spans="1:9" x14ac:dyDescent="0.2">
      <c r="A964">
        <v>46.673999999999999</v>
      </c>
      <c r="B964">
        <v>71.812430000000006</v>
      </c>
      <c r="C964">
        <v>1085.9649999999999</v>
      </c>
      <c r="D964">
        <v>76.701539999999994</v>
      </c>
      <c r="E964">
        <v>7.0629880000000006E-2</v>
      </c>
      <c r="F964" s="95">
        <f t="shared" si="14"/>
        <v>72</v>
      </c>
      <c r="G964" s="76"/>
      <c r="I964" s="84"/>
    </row>
    <row r="965" spans="1:9" x14ac:dyDescent="0.2">
      <c r="A965">
        <v>46.723999999999997</v>
      </c>
      <c r="B965">
        <v>71.929940000000002</v>
      </c>
      <c r="C965">
        <v>1083.212</v>
      </c>
      <c r="D965">
        <v>77.304450000000003</v>
      </c>
      <c r="E965">
        <v>7.1365929999999994E-2</v>
      </c>
      <c r="F965" s="95">
        <f t="shared" si="14"/>
        <v>72</v>
      </c>
      <c r="G965" s="76"/>
      <c r="I965" s="84"/>
    </row>
    <row r="966" spans="1:9" x14ac:dyDescent="0.2">
      <c r="A966">
        <v>46.774000000000001</v>
      </c>
      <c r="B966">
        <v>72.01952</v>
      </c>
      <c r="C966">
        <v>1080.5039999999999</v>
      </c>
      <c r="D966">
        <v>78.116</v>
      </c>
      <c r="E966">
        <v>7.2295890000000002E-2</v>
      </c>
      <c r="F966" s="95">
        <f t="shared" si="14"/>
        <v>72</v>
      </c>
      <c r="G966" s="76"/>
      <c r="I966" s="84"/>
    </row>
    <row r="967" spans="1:9" x14ac:dyDescent="0.2">
      <c r="A967">
        <v>46.823999999999998</v>
      </c>
      <c r="B967">
        <v>72.11497</v>
      </c>
      <c r="C967">
        <v>1077.5409999999999</v>
      </c>
      <c r="D967">
        <v>78.858260000000001</v>
      </c>
      <c r="E967">
        <v>7.3183520000000002E-2</v>
      </c>
      <c r="F967" s="95">
        <f t="shared" si="14"/>
        <v>72</v>
      </c>
      <c r="G967" s="76"/>
      <c r="I967" s="84"/>
    </row>
    <row r="968" spans="1:9" x14ac:dyDescent="0.2">
      <c r="A968">
        <v>46.874000000000002</v>
      </c>
      <c r="B968">
        <v>72.214839999999995</v>
      </c>
      <c r="C968">
        <v>1074.7249999999999</v>
      </c>
      <c r="D968">
        <v>79.499880000000005</v>
      </c>
      <c r="E968">
        <v>7.3972280000000001E-2</v>
      </c>
      <c r="F968" s="95">
        <f t="shared" si="14"/>
        <v>72</v>
      </c>
      <c r="G968" s="76"/>
      <c r="I968" s="84"/>
    </row>
    <row r="969" spans="1:9" x14ac:dyDescent="0.2">
      <c r="A969">
        <v>46.923999999999999</v>
      </c>
      <c r="B969">
        <v>72.317480000000003</v>
      </c>
      <c r="C969">
        <v>1071.874</v>
      </c>
      <c r="D969">
        <v>80.399010000000004</v>
      </c>
      <c r="E969">
        <v>7.5007920000000006E-2</v>
      </c>
      <c r="F969" s="95">
        <f t="shared" si="14"/>
        <v>72</v>
      </c>
      <c r="G969" s="76"/>
      <c r="I969" s="84"/>
    </row>
    <row r="970" spans="1:9" x14ac:dyDescent="0.2">
      <c r="A970">
        <v>46.973999999999997</v>
      </c>
      <c r="B970">
        <v>72.435100000000006</v>
      </c>
      <c r="C970">
        <v>1068.932</v>
      </c>
      <c r="D970">
        <v>81.255690000000001</v>
      </c>
      <c r="E970">
        <v>7.6015739999999998E-2</v>
      </c>
      <c r="F970" s="95">
        <f t="shared" si="14"/>
        <v>72</v>
      </c>
      <c r="G970" s="76"/>
      <c r="I970" s="84"/>
    </row>
    <row r="971" spans="1:9" x14ac:dyDescent="0.2">
      <c r="A971">
        <v>47.024000000000001</v>
      </c>
      <c r="B971">
        <v>72.509159999999994</v>
      </c>
      <c r="C971">
        <v>1066.021</v>
      </c>
      <c r="D971">
        <v>81.892390000000006</v>
      </c>
      <c r="E971">
        <v>7.6820620000000006E-2</v>
      </c>
      <c r="F971" s="95">
        <f t="shared" si="14"/>
        <v>73</v>
      </c>
      <c r="G971" s="76"/>
      <c r="I971" s="84"/>
    </row>
    <row r="972" spans="1:9" x14ac:dyDescent="0.2">
      <c r="A972">
        <v>47.073999999999998</v>
      </c>
      <c r="B972">
        <v>72.622039999999998</v>
      </c>
      <c r="C972">
        <v>1063.0060000000001</v>
      </c>
      <c r="D972">
        <v>82.778199999999998</v>
      </c>
      <c r="E972">
        <v>7.7871839999999998E-2</v>
      </c>
      <c r="F972" s="95">
        <f t="shared" si="14"/>
        <v>73</v>
      </c>
      <c r="G972" s="76"/>
      <c r="I972" s="84"/>
    </row>
    <row r="973" spans="1:9" x14ac:dyDescent="0.2">
      <c r="A973">
        <v>47.124000000000002</v>
      </c>
      <c r="B973">
        <v>72.717590000000001</v>
      </c>
      <c r="C973">
        <v>1060.0340000000001</v>
      </c>
      <c r="D973">
        <v>83.662739999999999</v>
      </c>
      <c r="E973">
        <v>7.8924590000000003E-2</v>
      </c>
      <c r="F973" s="95">
        <f t="shared" si="14"/>
        <v>73</v>
      </c>
      <c r="G973" s="76"/>
      <c r="I973" s="84"/>
    </row>
    <row r="974" spans="1:9" x14ac:dyDescent="0.2">
      <c r="A974">
        <v>47.173999999999999</v>
      </c>
      <c r="B974">
        <v>72.80874</v>
      </c>
      <c r="C974">
        <v>1056.884</v>
      </c>
      <c r="D974">
        <v>84.54992</v>
      </c>
      <c r="E974">
        <v>7.9999260000000003E-2</v>
      </c>
      <c r="F974" s="95">
        <f t="shared" si="14"/>
        <v>73</v>
      </c>
      <c r="G974" s="76"/>
      <c r="I974" s="84"/>
    </row>
    <row r="975" spans="1:9" x14ac:dyDescent="0.2">
      <c r="A975">
        <v>47.223999999999997</v>
      </c>
      <c r="B975">
        <v>72.890429999999995</v>
      </c>
      <c r="C975">
        <v>1053.7</v>
      </c>
      <c r="D975">
        <v>85.485619999999997</v>
      </c>
      <c r="E975">
        <v>8.112896E-2</v>
      </c>
      <c r="F975" s="95">
        <f t="shared" si="14"/>
        <v>73</v>
      </c>
      <c r="G975" s="76"/>
      <c r="I975" s="84"/>
    </row>
    <row r="976" spans="1:9" x14ac:dyDescent="0.2">
      <c r="A976">
        <v>47.274000000000001</v>
      </c>
      <c r="B976">
        <v>73.000739999999993</v>
      </c>
      <c r="C976">
        <v>1050.4949999999999</v>
      </c>
      <c r="D976">
        <v>86.096279999999993</v>
      </c>
      <c r="E976">
        <v>8.1957810000000006E-2</v>
      </c>
      <c r="F976" s="95">
        <f t="shared" si="14"/>
        <v>73</v>
      </c>
      <c r="G976" s="76"/>
      <c r="I976" s="84"/>
    </row>
    <row r="977" spans="1:9" x14ac:dyDescent="0.2">
      <c r="A977">
        <v>47.323999999999998</v>
      </c>
      <c r="B977">
        <v>73.102930000000001</v>
      </c>
      <c r="C977">
        <v>1047.152</v>
      </c>
      <c r="D977">
        <v>87.07047</v>
      </c>
      <c r="E977">
        <v>8.3149799999999996E-2</v>
      </c>
      <c r="F977" s="95">
        <f t="shared" si="14"/>
        <v>73</v>
      </c>
      <c r="G977" s="76"/>
      <c r="I977" s="84"/>
    </row>
    <row r="978" spans="1:9" x14ac:dyDescent="0.2">
      <c r="A978">
        <v>47.374000000000002</v>
      </c>
      <c r="B978">
        <v>73.209800000000001</v>
      </c>
      <c r="C978">
        <v>1043.644</v>
      </c>
      <c r="D978">
        <v>88.09375</v>
      </c>
      <c r="E978">
        <v>8.4409780000000004E-2</v>
      </c>
      <c r="F978" s="95">
        <f t="shared" si="14"/>
        <v>73</v>
      </c>
      <c r="G978" s="76"/>
      <c r="I978" s="84"/>
    </row>
    <row r="979" spans="1:9" x14ac:dyDescent="0.2">
      <c r="A979">
        <v>47.423999999999999</v>
      </c>
      <c r="B979">
        <v>73.292609999999996</v>
      </c>
      <c r="C979">
        <v>1040.3119999999999</v>
      </c>
      <c r="D979">
        <v>89.09599</v>
      </c>
      <c r="E979">
        <v>8.5643479999999994E-2</v>
      </c>
      <c r="F979" s="95">
        <f t="shared" si="14"/>
        <v>73</v>
      </c>
      <c r="G979" s="76"/>
      <c r="I979" s="84"/>
    </row>
    <row r="980" spans="1:9" x14ac:dyDescent="0.2">
      <c r="A980">
        <v>47.473999999999997</v>
      </c>
      <c r="B980">
        <v>73.407740000000004</v>
      </c>
      <c r="C980">
        <v>1036.7370000000001</v>
      </c>
      <c r="D980">
        <v>90.06926</v>
      </c>
      <c r="E980">
        <v>8.6877659999999995E-2</v>
      </c>
      <c r="F980" s="95">
        <f t="shared" si="14"/>
        <v>73</v>
      </c>
      <c r="G980" s="76"/>
      <c r="I980" s="84"/>
    </row>
    <row r="981" spans="1:9" x14ac:dyDescent="0.2">
      <c r="A981">
        <v>47.524000000000001</v>
      </c>
      <c r="B981">
        <v>73.512889999999999</v>
      </c>
      <c r="C981">
        <v>1033.1199999999999</v>
      </c>
      <c r="D981">
        <v>90.914010000000005</v>
      </c>
      <c r="E981">
        <v>8.7999510000000003E-2</v>
      </c>
      <c r="F981" s="95">
        <f t="shared" si="14"/>
        <v>74</v>
      </c>
      <c r="G981" s="76"/>
      <c r="I981" s="84"/>
    </row>
    <row r="982" spans="1:9" x14ac:dyDescent="0.2">
      <c r="A982">
        <v>47.573999999999998</v>
      </c>
      <c r="B982">
        <v>73.617959999999997</v>
      </c>
      <c r="C982">
        <v>1029.414</v>
      </c>
      <c r="D982">
        <v>91.930239999999998</v>
      </c>
      <c r="E982">
        <v>8.9303480000000005E-2</v>
      </c>
      <c r="F982" s="95">
        <f t="shared" si="14"/>
        <v>74</v>
      </c>
      <c r="G982" s="76"/>
      <c r="I982" s="84"/>
    </row>
    <row r="983" spans="1:9" x14ac:dyDescent="0.2">
      <c r="A983">
        <v>47.624000000000002</v>
      </c>
      <c r="B983">
        <v>73.694299999999998</v>
      </c>
      <c r="C983">
        <v>1025.595</v>
      </c>
      <c r="D983">
        <v>93.078310000000002</v>
      </c>
      <c r="E983">
        <v>9.0755420000000003E-2</v>
      </c>
      <c r="F983" s="95">
        <f t="shared" si="14"/>
        <v>74</v>
      </c>
      <c r="G983" s="76"/>
      <c r="I983" s="84"/>
    </row>
    <row r="984" spans="1:9" x14ac:dyDescent="0.2">
      <c r="A984">
        <v>47.673999999999999</v>
      </c>
      <c r="B984">
        <v>73.801810000000003</v>
      </c>
      <c r="C984">
        <v>1021.707</v>
      </c>
      <c r="D984">
        <v>93.848039999999997</v>
      </c>
      <c r="E984">
        <v>9.1854160000000004E-2</v>
      </c>
      <c r="F984" s="95">
        <f t="shared" si="14"/>
        <v>74</v>
      </c>
      <c r="G984" s="76"/>
      <c r="I984" s="84"/>
    </row>
    <row r="985" spans="1:9" x14ac:dyDescent="0.2">
      <c r="A985">
        <v>47.723999999999997</v>
      </c>
      <c r="B985">
        <v>73.924880000000002</v>
      </c>
      <c r="C985">
        <v>1017.97</v>
      </c>
      <c r="D985">
        <v>95.070160000000001</v>
      </c>
      <c r="E985">
        <v>9.3391909999999995E-2</v>
      </c>
      <c r="F985" s="95">
        <f t="shared" si="14"/>
        <v>74</v>
      </c>
      <c r="G985" s="76"/>
      <c r="I985" s="84"/>
    </row>
    <row r="986" spans="1:9" x14ac:dyDescent="0.2">
      <c r="A986">
        <v>47.774000000000001</v>
      </c>
      <c r="B986">
        <v>74.023740000000004</v>
      </c>
      <c r="C986">
        <v>1014.0410000000001</v>
      </c>
      <c r="D986">
        <v>96.278720000000007</v>
      </c>
      <c r="E986">
        <v>9.4945619999999994E-2</v>
      </c>
      <c r="F986" s="95">
        <f t="shared" si="14"/>
        <v>74</v>
      </c>
      <c r="G986" s="76"/>
      <c r="I986" s="84"/>
    </row>
    <row r="987" spans="1:9" x14ac:dyDescent="0.2">
      <c r="A987">
        <v>47.824159999999999</v>
      </c>
      <c r="B987">
        <v>74.113129999999998</v>
      </c>
      <c r="C987">
        <v>1010.174</v>
      </c>
      <c r="D987">
        <v>97.22569</v>
      </c>
      <c r="E987">
        <v>9.6246520000000002E-2</v>
      </c>
      <c r="F987" s="95">
        <f t="shared" si="14"/>
        <v>74</v>
      </c>
      <c r="G987" s="76"/>
      <c r="I987" s="84"/>
    </row>
    <row r="988" spans="1:9" x14ac:dyDescent="0.2">
      <c r="A988">
        <v>47.874169999999999</v>
      </c>
      <c r="B988">
        <v>74.211470000000006</v>
      </c>
      <c r="C988">
        <v>1006.159</v>
      </c>
      <c r="D988">
        <v>98.402460000000005</v>
      </c>
      <c r="E988">
        <v>9.7800109999999996E-2</v>
      </c>
      <c r="F988" s="95">
        <f t="shared" si="14"/>
        <v>74</v>
      </c>
      <c r="G988" s="76"/>
      <c r="I988" s="84"/>
    </row>
    <row r="989" spans="1:9" x14ac:dyDescent="0.2">
      <c r="A989">
        <v>47.924160000000001</v>
      </c>
      <c r="B989">
        <v>74.314999999999998</v>
      </c>
      <c r="C989">
        <v>1001.855</v>
      </c>
      <c r="D989">
        <v>99.439080000000004</v>
      </c>
      <c r="E989">
        <v>9.9254910000000002E-2</v>
      </c>
      <c r="F989" s="95">
        <f t="shared" si="14"/>
        <v>74</v>
      </c>
      <c r="G989" s="76"/>
      <c r="I989" s="84"/>
    </row>
    <row r="990" spans="1:9" x14ac:dyDescent="0.2">
      <c r="A990">
        <v>47.974159999999998</v>
      </c>
      <c r="B990">
        <v>74.408919999999995</v>
      </c>
      <c r="C990">
        <v>997.47580000000005</v>
      </c>
      <c r="D990">
        <v>100.52970000000001</v>
      </c>
      <c r="E990">
        <v>0.1007841</v>
      </c>
      <c r="F990" s="95">
        <f t="shared" si="14"/>
        <v>74</v>
      </c>
      <c r="G990" s="76"/>
      <c r="I990" s="84"/>
    </row>
    <row r="991" spans="1:9" x14ac:dyDescent="0.2">
      <c r="A991">
        <v>48.024160000000002</v>
      </c>
      <c r="B991">
        <v>74.52561</v>
      </c>
      <c r="C991">
        <v>992.98090000000002</v>
      </c>
      <c r="D991">
        <v>101.8288</v>
      </c>
      <c r="E991">
        <v>0.1025486</v>
      </c>
      <c r="F991" s="95">
        <f t="shared" si="14"/>
        <v>75</v>
      </c>
      <c r="G991" s="76"/>
      <c r="I991" s="84"/>
    </row>
    <row r="992" spans="1:9" x14ac:dyDescent="0.2">
      <c r="A992">
        <v>48.074159999999999</v>
      </c>
      <c r="B992">
        <v>74.605379999999997</v>
      </c>
      <c r="C992">
        <v>988.3098</v>
      </c>
      <c r="D992">
        <v>103.0064</v>
      </c>
      <c r="E992">
        <v>0.10422480000000001</v>
      </c>
      <c r="F992" s="95">
        <f t="shared" ref="F992:F1055" si="15">ROUND(B992,0)</f>
        <v>75</v>
      </c>
      <c r="G992" s="76"/>
      <c r="I992" s="84"/>
    </row>
    <row r="993" spans="1:9" x14ac:dyDescent="0.2">
      <c r="A993">
        <v>48.124169999999999</v>
      </c>
      <c r="B993">
        <v>74.704899999999995</v>
      </c>
      <c r="C993">
        <v>983.69809999999995</v>
      </c>
      <c r="D993">
        <v>104.1157</v>
      </c>
      <c r="E993">
        <v>0.10584109999999999</v>
      </c>
      <c r="F993" s="95">
        <f t="shared" si="15"/>
        <v>75</v>
      </c>
      <c r="G993" s="76"/>
      <c r="I993" s="84"/>
    </row>
    <row r="994" spans="1:9" x14ac:dyDescent="0.2">
      <c r="A994">
        <v>48.174160000000001</v>
      </c>
      <c r="B994">
        <v>74.810249999999996</v>
      </c>
      <c r="C994">
        <v>979.10749999999996</v>
      </c>
      <c r="D994">
        <v>105.38849999999999</v>
      </c>
      <c r="E994">
        <v>0.10763730000000001</v>
      </c>
      <c r="F994" s="95">
        <f t="shared" si="15"/>
        <v>75</v>
      </c>
      <c r="G994" s="76"/>
      <c r="I994" s="84"/>
    </row>
    <row r="995" spans="1:9" x14ac:dyDescent="0.2">
      <c r="A995">
        <v>48.224159999999998</v>
      </c>
      <c r="B995">
        <v>74.914299999999997</v>
      </c>
      <c r="C995">
        <v>974.60220000000004</v>
      </c>
      <c r="D995">
        <v>106.74760000000001</v>
      </c>
      <c r="E995">
        <v>0.1095294</v>
      </c>
      <c r="F995" s="95">
        <f t="shared" si="15"/>
        <v>75</v>
      </c>
      <c r="G995" s="76"/>
      <c r="I995" s="84"/>
    </row>
    <row r="996" spans="1:9" x14ac:dyDescent="0.2">
      <c r="A996">
        <v>48.274160000000002</v>
      </c>
      <c r="B996">
        <v>75.023259999999993</v>
      </c>
      <c r="C996">
        <v>969.90859999999998</v>
      </c>
      <c r="D996">
        <v>108.0394</v>
      </c>
      <c r="E996">
        <v>0.1113913</v>
      </c>
      <c r="F996" s="95">
        <f t="shared" si="15"/>
        <v>75</v>
      </c>
      <c r="G996" s="76"/>
      <c r="I996" s="84"/>
    </row>
    <row r="997" spans="1:9" x14ac:dyDescent="0.2">
      <c r="A997">
        <v>48.324159999999999</v>
      </c>
      <c r="B997">
        <v>75.110110000000006</v>
      </c>
      <c r="C997">
        <v>965.24549999999999</v>
      </c>
      <c r="D997">
        <v>109.3866</v>
      </c>
      <c r="E997">
        <v>0.1133252</v>
      </c>
      <c r="F997" s="95">
        <f t="shared" si="15"/>
        <v>75</v>
      </c>
      <c r="G997" s="76"/>
      <c r="I997" s="84"/>
    </row>
    <row r="998" spans="1:9" x14ac:dyDescent="0.2">
      <c r="A998">
        <v>48.374169999999999</v>
      </c>
      <c r="B998">
        <v>75.217100000000002</v>
      </c>
      <c r="C998">
        <v>960.27819999999997</v>
      </c>
      <c r="D998">
        <v>110.7574</v>
      </c>
      <c r="E998">
        <v>0.11533880000000001</v>
      </c>
      <c r="F998" s="95">
        <f t="shared" si="15"/>
        <v>75</v>
      </c>
      <c r="G998" s="76"/>
      <c r="I998" s="84"/>
    </row>
    <row r="999" spans="1:9" x14ac:dyDescent="0.2">
      <c r="A999">
        <v>48.424160000000001</v>
      </c>
      <c r="B999">
        <v>75.316990000000004</v>
      </c>
      <c r="C999">
        <v>955.404</v>
      </c>
      <c r="D999">
        <v>111.93640000000001</v>
      </c>
      <c r="E999">
        <v>0.1171614</v>
      </c>
      <c r="F999" s="95">
        <f t="shared" si="15"/>
        <v>75</v>
      </c>
      <c r="G999" s="76"/>
      <c r="I999" s="84"/>
    </row>
    <row r="1000" spans="1:9" x14ac:dyDescent="0.2">
      <c r="A1000">
        <v>48.474159999999998</v>
      </c>
      <c r="B1000">
        <v>75.416060000000002</v>
      </c>
      <c r="C1000">
        <v>950.38379999999995</v>
      </c>
      <c r="D1000">
        <v>113.41079999999999</v>
      </c>
      <c r="E1000">
        <v>0.1193316</v>
      </c>
      <c r="F1000" s="95">
        <f t="shared" si="15"/>
        <v>75</v>
      </c>
      <c r="G1000" s="76"/>
      <c r="I1000" s="84"/>
    </row>
    <row r="1001" spans="1:9" x14ac:dyDescent="0.2">
      <c r="A1001">
        <v>48.524160000000002</v>
      </c>
      <c r="B1001">
        <v>75.516819999999996</v>
      </c>
      <c r="C1001">
        <v>945.33079999999995</v>
      </c>
      <c r="D1001">
        <v>114.818</v>
      </c>
      <c r="E1001">
        <v>0.121458</v>
      </c>
      <c r="F1001" s="95">
        <f t="shared" si="15"/>
        <v>76</v>
      </c>
      <c r="G1001" s="76"/>
      <c r="I1001" s="84"/>
    </row>
    <row r="1002" spans="1:9" x14ac:dyDescent="0.2">
      <c r="A1002">
        <v>48.574159999999999</v>
      </c>
      <c r="B1002">
        <v>75.615279999999998</v>
      </c>
      <c r="C1002">
        <v>940.32380000000001</v>
      </c>
      <c r="D1002">
        <v>116.32089999999999</v>
      </c>
      <c r="E1002">
        <v>0.12370299999999999</v>
      </c>
      <c r="F1002" s="95">
        <f t="shared" si="15"/>
        <v>76</v>
      </c>
      <c r="G1002" s="76"/>
      <c r="I1002" s="84"/>
    </row>
    <row r="1003" spans="1:9" x14ac:dyDescent="0.2">
      <c r="A1003">
        <v>48.624169999999999</v>
      </c>
      <c r="B1003">
        <v>75.699889999999996</v>
      </c>
      <c r="C1003">
        <v>935.1662</v>
      </c>
      <c r="D1003">
        <v>117.8563</v>
      </c>
      <c r="E1003">
        <v>0.1260271</v>
      </c>
      <c r="F1003" s="95">
        <f t="shared" si="15"/>
        <v>76</v>
      </c>
      <c r="G1003" s="76"/>
      <c r="I1003" s="84"/>
    </row>
    <row r="1004" spans="1:9" x14ac:dyDescent="0.2">
      <c r="A1004">
        <v>48.674160000000001</v>
      </c>
      <c r="B1004">
        <v>75.803839999999994</v>
      </c>
      <c r="C1004">
        <v>929.77560000000005</v>
      </c>
      <c r="D1004">
        <v>119.3176</v>
      </c>
      <c r="E1004">
        <v>0.12832940000000001</v>
      </c>
      <c r="F1004" s="95">
        <f t="shared" si="15"/>
        <v>76</v>
      </c>
      <c r="G1004" s="76"/>
      <c r="I1004" s="84"/>
    </row>
    <row r="1005" spans="1:9" x14ac:dyDescent="0.2">
      <c r="A1005">
        <v>48.724159999999998</v>
      </c>
      <c r="B1005">
        <v>75.886840000000007</v>
      </c>
      <c r="C1005">
        <v>924.38509999999997</v>
      </c>
      <c r="D1005">
        <v>120.9529</v>
      </c>
      <c r="E1005">
        <v>0.13084689999999999</v>
      </c>
      <c r="F1005" s="95">
        <f t="shared" si="15"/>
        <v>76</v>
      </c>
      <c r="G1005" s="76"/>
      <c r="I1005" s="84"/>
    </row>
    <row r="1006" spans="1:9" x14ac:dyDescent="0.2">
      <c r="A1006">
        <v>48.774160000000002</v>
      </c>
      <c r="B1006">
        <v>75.999619999999993</v>
      </c>
      <c r="C1006">
        <v>918.8075</v>
      </c>
      <c r="D1006">
        <v>122.51260000000001</v>
      </c>
      <c r="E1006">
        <v>0.1333387</v>
      </c>
      <c r="F1006" s="95">
        <f t="shared" si="15"/>
        <v>76</v>
      </c>
      <c r="G1006" s="76"/>
      <c r="I1006" s="84"/>
    </row>
    <row r="1007" spans="1:9" x14ac:dyDescent="0.2">
      <c r="A1007">
        <v>48.824159999999999</v>
      </c>
      <c r="B1007">
        <v>76.096819999999994</v>
      </c>
      <c r="C1007">
        <v>913.02859999999998</v>
      </c>
      <c r="D1007">
        <v>124.2937</v>
      </c>
      <c r="E1007">
        <v>0.13613339999999999</v>
      </c>
      <c r="F1007" s="95">
        <f t="shared" si="15"/>
        <v>76</v>
      </c>
      <c r="G1007" s="76"/>
      <c r="I1007" s="84"/>
    </row>
    <row r="1008" spans="1:9" x14ac:dyDescent="0.2">
      <c r="A1008">
        <v>48.874169999999999</v>
      </c>
      <c r="B1008">
        <v>76.198250000000002</v>
      </c>
      <c r="C1008">
        <v>906.99310000000003</v>
      </c>
      <c r="D1008">
        <v>125.72110000000001</v>
      </c>
      <c r="E1008">
        <v>0.13861309999999999</v>
      </c>
      <c r="F1008" s="95">
        <f t="shared" si="15"/>
        <v>76</v>
      </c>
      <c r="G1008" s="76"/>
      <c r="I1008" s="84"/>
    </row>
    <row r="1009" spans="1:9" x14ac:dyDescent="0.2">
      <c r="A1009">
        <v>48.924160000000001</v>
      </c>
      <c r="B1009">
        <v>76.302999999999997</v>
      </c>
      <c r="C1009">
        <v>900.96199999999999</v>
      </c>
      <c r="D1009">
        <v>127.2338</v>
      </c>
      <c r="E1009">
        <v>0.14121990000000001</v>
      </c>
      <c r="F1009" s="95">
        <f t="shared" si="15"/>
        <v>76</v>
      </c>
      <c r="G1009" s="76"/>
      <c r="I1009" s="84"/>
    </row>
    <row r="1010" spans="1:9" x14ac:dyDescent="0.2">
      <c r="A1010">
        <v>48.974159999999998</v>
      </c>
      <c r="B1010">
        <v>76.401880000000006</v>
      </c>
      <c r="C1010">
        <v>894.85389999999995</v>
      </c>
      <c r="D1010">
        <v>128.90870000000001</v>
      </c>
      <c r="E1010">
        <v>0.14405560000000001</v>
      </c>
      <c r="F1010" s="95">
        <f t="shared" si="15"/>
        <v>76</v>
      </c>
      <c r="G1010" s="76"/>
      <c r="I1010" s="84"/>
    </row>
    <row r="1011" spans="1:9" x14ac:dyDescent="0.2">
      <c r="A1011">
        <v>49.024160000000002</v>
      </c>
      <c r="B1011">
        <v>76.508859999999999</v>
      </c>
      <c r="C1011">
        <v>888.74260000000004</v>
      </c>
      <c r="D1011">
        <v>130.59299999999999</v>
      </c>
      <c r="E1011">
        <v>0.1469413</v>
      </c>
      <c r="F1011" s="95">
        <f t="shared" si="15"/>
        <v>77</v>
      </c>
      <c r="G1011" s="76"/>
      <c r="I1011" s="84"/>
    </row>
    <row r="1012" spans="1:9" x14ac:dyDescent="0.2">
      <c r="A1012">
        <v>49.074159999999999</v>
      </c>
      <c r="B1012">
        <v>76.616</v>
      </c>
      <c r="C1012">
        <v>882.53629999999998</v>
      </c>
      <c r="D1012">
        <v>132.36779999999999</v>
      </c>
      <c r="E1012">
        <v>0.1499856</v>
      </c>
      <c r="F1012" s="95">
        <f t="shared" si="15"/>
        <v>77</v>
      </c>
      <c r="G1012" s="76"/>
      <c r="I1012" s="84"/>
    </row>
    <row r="1013" spans="1:9" x14ac:dyDescent="0.2">
      <c r="A1013">
        <v>49.124169999999999</v>
      </c>
      <c r="B1013">
        <v>76.699359999999999</v>
      </c>
      <c r="C1013">
        <v>875.97860000000003</v>
      </c>
      <c r="D1013">
        <v>133.99340000000001</v>
      </c>
      <c r="E1013">
        <v>0.15296419999999999</v>
      </c>
      <c r="F1013" s="95">
        <f t="shared" si="15"/>
        <v>77</v>
      </c>
      <c r="G1013" s="76"/>
      <c r="I1013" s="84"/>
    </row>
    <row r="1014" spans="1:9" x14ac:dyDescent="0.2">
      <c r="A1014">
        <v>49.174160000000001</v>
      </c>
      <c r="B1014">
        <v>76.803250000000006</v>
      </c>
      <c r="C1014">
        <v>869.12490000000003</v>
      </c>
      <c r="D1014">
        <v>135.54130000000001</v>
      </c>
      <c r="E1014">
        <v>0.15595139999999999</v>
      </c>
      <c r="F1014" s="95">
        <f t="shared" si="15"/>
        <v>77</v>
      </c>
      <c r="G1014" s="76"/>
      <c r="I1014" s="84"/>
    </row>
    <row r="1015" spans="1:9" x14ac:dyDescent="0.2">
      <c r="A1015">
        <v>49.224159999999998</v>
      </c>
      <c r="B1015">
        <v>76.910219999999995</v>
      </c>
      <c r="C1015">
        <v>862.13739999999996</v>
      </c>
      <c r="D1015">
        <v>137.2876</v>
      </c>
      <c r="E1015">
        <v>0.15924089999999999</v>
      </c>
      <c r="F1015" s="95">
        <f t="shared" si="15"/>
        <v>77</v>
      </c>
      <c r="G1015" s="76"/>
      <c r="I1015" s="84"/>
    </row>
    <row r="1016" spans="1:9" x14ac:dyDescent="0.2">
      <c r="A1016">
        <v>49.274160000000002</v>
      </c>
      <c r="B1016">
        <v>77.012929999999997</v>
      </c>
      <c r="C1016">
        <v>855.26089999999999</v>
      </c>
      <c r="D1016">
        <v>139.0204</v>
      </c>
      <c r="E1016">
        <v>0.16254730000000001</v>
      </c>
      <c r="F1016" s="95">
        <f t="shared" si="15"/>
        <v>77</v>
      </c>
      <c r="G1016" s="76"/>
      <c r="I1016" s="84"/>
    </row>
    <row r="1017" spans="1:9" x14ac:dyDescent="0.2">
      <c r="A1017">
        <v>49.324159999999999</v>
      </c>
      <c r="B1017">
        <v>77.128219999999999</v>
      </c>
      <c r="C1017">
        <v>848.46259999999995</v>
      </c>
      <c r="D1017">
        <v>140.74289999999999</v>
      </c>
      <c r="E1017">
        <v>0.1658799</v>
      </c>
      <c r="F1017" s="95">
        <f t="shared" si="15"/>
        <v>77</v>
      </c>
      <c r="G1017" s="76"/>
      <c r="I1017" s="84"/>
    </row>
    <row r="1018" spans="1:9" x14ac:dyDescent="0.2">
      <c r="A1018">
        <v>49.374169999999999</v>
      </c>
      <c r="B1018">
        <v>77.222239999999999</v>
      </c>
      <c r="C1018">
        <v>841.56629999999996</v>
      </c>
      <c r="D1018">
        <v>142.62100000000001</v>
      </c>
      <c r="E1018">
        <v>0.16947100000000001</v>
      </c>
      <c r="F1018" s="95">
        <f t="shared" si="15"/>
        <v>77</v>
      </c>
      <c r="G1018" s="76"/>
      <c r="I1018" s="84"/>
    </row>
    <row r="1019" spans="1:9" x14ac:dyDescent="0.2">
      <c r="A1019">
        <v>49.424160000000001</v>
      </c>
      <c r="B1019">
        <v>77.311390000000003</v>
      </c>
      <c r="C1019">
        <v>834.58659999999998</v>
      </c>
      <c r="D1019">
        <v>144.2527</v>
      </c>
      <c r="E1019">
        <v>0.17284340000000001</v>
      </c>
      <c r="F1019" s="95">
        <f t="shared" si="15"/>
        <v>77</v>
      </c>
      <c r="G1019" s="76"/>
      <c r="I1019" s="84"/>
    </row>
    <row r="1020" spans="1:9" x14ac:dyDescent="0.2">
      <c r="A1020">
        <v>49.474159999999998</v>
      </c>
      <c r="B1020">
        <v>77.417879999999997</v>
      </c>
      <c r="C1020">
        <v>827.38900000000001</v>
      </c>
      <c r="D1020">
        <v>146.18629999999999</v>
      </c>
      <c r="E1020">
        <v>0.1766839</v>
      </c>
      <c r="F1020" s="95">
        <f t="shared" si="15"/>
        <v>77</v>
      </c>
      <c r="G1020" s="76"/>
      <c r="I1020" s="84"/>
    </row>
    <row r="1021" spans="1:9" x14ac:dyDescent="0.2">
      <c r="A1021">
        <v>49.524160000000002</v>
      </c>
      <c r="B1021">
        <v>77.523200000000003</v>
      </c>
      <c r="C1021">
        <v>820.30690000000004</v>
      </c>
      <c r="D1021">
        <v>147.8425</v>
      </c>
      <c r="E1021">
        <v>0.18022830000000001</v>
      </c>
      <c r="F1021" s="95">
        <f t="shared" si="15"/>
        <v>78</v>
      </c>
      <c r="G1021" s="76"/>
      <c r="I1021" s="84"/>
    </row>
    <row r="1022" spans="1:9" x14ac:dyDescent="0.2">
      <c r="A1022">
        <v>49.574159999999999</v>
      </c>
      <c r="B1022">
        <v>77.599819999999994</v>
      </c>
      <c r="C1022">
        <v>813.06420000000003</v>
      </c>
      <c r="D1022">
        <v>149.68020000000001</v>
      </c>
      <c r="E1022">
        <v>0.18409400000000001</v>
      </c>
      <c r="F1022" s="95">
        <f t="shared" si="15"/>
        <v>78</v>
      </c>
      <c r="G1022" s="76"/>
      <c r="I1022" s="84"/>
    </row>
    <row r="1023" spans="1:9" x14ac:dyDescent="0.2">
      <c r="A1023">
        <v>49.624169999999999</v>
      </c>
      <c r="B1023">
        <v>77.700599999999994</v>
      </c>
      <c r="C1023">
        <v>805.60159999999996</v>
      </c>
      <c r="D1023">
        <v>151.66139999999999</v>
      </c>
      <c r="E1023">
        <v>0.1882586</v>
      </c>
      <c r="F1023" s="95">
        <f t="shared" si="15"/>
        <v>78</v>
      </c>
      <c r="G1023" s="76"/>
      <c r="I1023" s="84"/>
    </row>
    <row r="1024" spans="1:9" x14ac:dyDescent="0.2">
      <c r="A1024">
        <v>49.674160000000001</v>
      </c>
      <c r="B1024">
        <v>77.813860000000005</v>
      </c>
      <c r="C1024">
        <v>797.99</v>
      </c>
      <c r="D1024">
        <v>153.5326</v>
      </c>
      <c r="E1024">
        <v>0.19239919999999999</v>
      </c>
      <c r="F1024" s="95">
        <f t="shared" si="15"/>
        <v>78</v>
      </c>
      <c r="G1024" s="76"/>
      <c r="I1024" s="84"/>
    </row>
    <row r="1025" spans="1:9" x14ac:dyDescent="0.2">
      <c r="A1025">
        <v>49.724159999999998</v>
      </c>
      <c r="B1025">
        <v>77.903859999999995</v>
      </c>
      <c r="C1025">
        <v>790.29110000000003</v>
      </c>
      <c r="D1025">
        <v>155.22290000000001</v>
      </c>
      <c r="E1025">
        <v>0.19641239999999999</v>
      </c>
      <c r="F1025" s="95">
        <f t="shared" si="15"/>
        <v>78</v>
      </c>
      <c r="G1025" s="76"/>
      <c r="I1025" s="84"/>
    </row>
    <row r="1026" spans="1:9" x14ac:dyDescent="0.2">
      <c r="A1026">
        <v>49.774160000000002</v>
      </c>
      <c r="B1026">
        <v>78.000489999999999</v>
      </c>
      <c r="C1026">
        <v>781.82619999999997</v>
      </c>
      <c r="D1026">
        <v>157.11199999999999</v>
      </c>
      <c r="E1026">
        <v>0.2009551</v>
      </c>
      <c r="F1026" s="95">
        <f t="shared" si="15"/>
        <v>78</v>
      </c>
      <c r="G1026" s="76"/>
      <c r="I1026" s="84"/>
    </row>
    <row r="1027" spans="1:9" x14ac:dyDescent="0.2">
      <c r="A1027">
        <v>49.824159999999999</v>
      </c>
      <c r="B1027">
        <v>78.108819999999994</v>
      </c>
      <c r="C1027">
        <v>774.04909999999995</v>
      </c>
      <c r="D1027">
        <v>158.8835</v>
      </c>
      <c r="E1027">
        <v>0.2052628</v>
      </c>
      <c r="F1027" s="95">
        <f t="shared" si="15"/>
        <v>78</v>
      </c>
      <c r="G1027" s="76"/>
      <c r="I1027" s="84"/>
    </row>
    <row r="1028" spans="1:9" x14ac:dyDescent="0.2">
      <c r="A1028">
        <v>49.874169999999999</v>
      </c>
      <c r="B1028">
        <v>78.214060000000003</v>
      </c>
      <c r="C1028">
        <v>765.71559999999999</v>
      </c>
      <c r="D1028">
        <v>160.70939999999999</v>
      </c>
      <c r="E1028">
        <v>0.2098814</v>
      </c>
      <c r="F1028" s="95">
        <f t="shared" si="15"/>
        <v>78</v>
      </c>
      <c r="G1028" s="76"/>
      <c r="I1028" s="84"/>
    </row>
    <row r="1029" spans="1:9" x14ac:dyDescent="0.2">
      <c r="A1029">
        <v>49.924160000000001</v>
      </c>
      <c r="B1029">
        <v>78.312920000000005</v>
      </c>
      <c r="C1029">
        <v>757.39189999999996</v>
      </c>
      <c r="D1029">
        <v>162.452</v>
      </c>
      <c r="E1029">
        <v>0.21448880000000001</v>
      </c>
      <c r="F1029" s="95">
        <f t="shared" si="15"/>
        <v>78</v>
      </c>
      <c r="G1029" s="76"/>
      <c r="I1029" s="84"/>
    </row>
    <row r="1030" spans="1:9" x14ac:dyDescent="0.2">
      <c r="A1030">
        <v>49.974159999999998</v>
      </c>
      <c r="B1030">
        <v>78.412360000000007</v>
      </c>
      <c r="C1030">
        <v>748.6549</v>
      </c>
      <c r="D1030">
        <v>164.17760000000001</v>
      </c>
      <c r="E1030">
        <v>0.21929670000000001</v>
      </c>
      <c r="F1030" s="95">
        <f t="shared" si="15"/>
        <v>78</v>
      </c>
      <c r="G1030" s="76"/>
      <c r="I1030" s="84"/>
    </row>
    <row r="1031" spans="1:9" x14ac:dyDescent="0.2">
      <c r="A1031">
        <v>50.024160000000002</v>
      </c>
      <c r="B1031">
        <v>78.52</v>
      </c>
      <c r="C1031">
        <v>739.94600000000003</v>
      </c>
      <c r="D1031">
        <v>165.85679999999999</v>
      </c>
      <c r="E1031">
        <v>0.22414719999999999</v>
      </c>
      <c r="F1031" s="95">
        <f t="shared" si="15"/>
        <v>79</v>
      </c>
      <c r="G1031" s="76"/>
      <c r="I1031" s="84"/>
    </row>
    <row r="1032" spans="1:9" x14ac:dyDescent="0.2">
      <c r="A1032">
        <v>50.074159999999999</v>
      </c>
      <c r="B1032">
        <v>78.590940000000003</v>
      </c>
      <c r="C1032">
        <v>731.37840000000006</v>
      </c>
      <c r="D1032">
        <v>167.58529999999999</v>
      </c>
      <c r="E1032">
        <v>0.22913620000000001</v>
      </c>
      <c r="F1032" s="95">
        <f t="shared" si="15"/>
        <v>79</v>
      </c>
      <c r="G1032" s="76"/>
      <c r="I1032" s="84"/>
    </row>
    <row r="1033" spans="1:9" x14ac:dyDescent="0.2">
      <c r="A1033">
        <v>50.124169999999999</v>
      </c>
      <c r="B1033">
        <v>78.71499</v>
      </c>
      <c r="C1033">
        <v>722.53589999999997</v>
      </c>
      <c r="D1033">
        <v>169.30889999999999</v>
      </c>
      <c r="E1033">
        <v>0.23432600000000001</v>
      </c>
      <c r="F1033" s="95">
        <f t="shared" si="15"/>
        <v>79</v>
      </c>
      <c r="G1033" s="76"/>
      <c r="I1033" s="84"/>
    </row>
    <row r="1034" spans="1:9" x14ac:dyDescent="0.2">
      <c r="A1034">
        <v>50.174160000000001</v>
      </c>
      <c r="B1034">
        <v>78.802700000000002</v>
      </c>
      <c r="C1034">
        <v>713.8809</v>
      </c>
      <c r="D1034">
        <v>170.99199999999999</v>
      </c>
      <c r="E1034">
        <v>0.2395246</v>
      </c>
      <c r="F1034" s="95">
        <f t="shared" si="15"/>
        <v>79</v>
      </c>
      <c r="G1034" s="76"/>
      <c r="I1034" s="84"/>
    </row>
    <row r="1035" spans="1:9" x14ac:dyDescent="0.2">
      <c r="A1035">
        <v>50.224159999999998</v>
      </c>
      <c r="B1035">
        <v>78.902619999999999</v>
      </c>
      <c r="C1035">
        <v>705.01499999999999</v>
      </c>
      <c r="D1035">
        <v>172.702</v>
      </c>
      <c r="E1035">
        <v>0.24496219999999999</v>
      </c>
      <c r="F1035" s="95">
        <f t="shared" si="15"/>
        <v>79</v>
      </c>
      <c r="G1035" s="76"/>
      <c r="I1035" s="84"/>
    </row>
    <row r="1036" spans="1:9" x14ac:dyDescent="0.2">
      <c r="A1036">
        <v>50.274160000000002</v>
      </c>
      <c r="B1036">
        <v>79.005380000000002</v>
      </c>
      <c r="C1036">
        <v>696.10440000000006</v>
      </c>
      <c r="D1036">
        <v>174.51660000000001</v>
      </c>
      <c r="E1036">
        <v>0.2507047</v>
      </c>
      <c r="F1036" s="95">
        <f t="shared" si="15"/>
        <v>79</v>
      </c>
      <c r="G1036" s="76"/>
      <c r="I1036" s="84"/>
    </row>
    <row r="1037" spans="1:9" x14ac:dyDescent="0.2">
      <c r="A1037">
        <v>50.324280000000002</v>
      </c>
      <c r="B1037">
        <v>79.098129999999998</v>
      </c>
      <c r="C1037">
        <v>687.21159999999998</v>
      </c>
      <c r="D1037">
        <v>176.0744</v>
      </c>
      <c r="E1037">
        <v>0.25621579999999999</v>
      </c>
      <c r="F1037" s="95">
        <f t="shared" si="15"/>
        <v>79</v>
      </c>
      <c r="G1037" s="76"/>
      <c r="I1037" s="84"/>
    </row>
    <row r="1038" spans="1:9" x14ac:dyDescent="0.2">
      <c r="A1038">
        <v>50.37433</v>
      </c>
      <c r="B1038">
        <v>79.207679999999996</v>
      </c>
      <c r="C1038">
        <v>677.93759999999997</v>
      </c>
      <c r="D1038">
        <v>177.6746</v>
      </c>
      <c r="E1038">
        <v>0.26208100000000001</v>
      </c>
      <c r="F1038" s="95">
        <f t="shared" si="15"/>
        <v>79</v>
      </c>
      <c r="G1038" s="76"/>
      <c r="I1038" s="84"/>
    </row>
    <row r="1039" spans="1:9" x14ac:dyDescent="0.2">
      <c r="A1039">
        <v>50.424329999999998</v>
      </c>
      <c r="B1039">
        <v>79.303700000000006</v>
      </c>
      <c r="C1039">
        <v>668.66189999999995</v>
      </c>
      <c r="D1039">
        <v>179.21530000000001</v>
      </c>
      <c r="E1039">
        <v>0.26802090000000001</v>
      </c>
      <c r="F1039" s="95">
        <f t="shared" si="15"/>
        <v>79</v>
      </c>
      <c r="G1039" s="76"/>
      <c r="I1039" s="84"/>
    </row>
    <row r="1040" spans="1:9" x14ac:dyDescent="0.2">
      <c r="A1040">
        <v>50.474339999999998</v>
      </c>
      <c r="B1040">
        <v>79.408810000000003</v>
      </c>
      <c r="C1040">
        <v>659.1626</v>
      </c>
      <c r="D1040">
        <v>180.64959999999999</v>
      </c>
      <c r="E1040">
        <v>0.27405930000000001</v>
      </c>
      <c r="F1040" s="95">
        <f t="shared" si="15"/>
        <v>79</v>
      </c>
      <c r="G1040" s="76"/>
      <c r="I1040" s="84"/>
    </row>
    <row r="1041" spans="1:9" x14ac:dyDescent="0.2">
      <c r="A1041">
        <v>50.524340000000002</v>
      </c>
      <c r="B1041">
        <v>79.498490000000004</v>
      </c>
      <c r="C1041">
        <v>649.76220000000001</v>
      </c>
      <c r="D1041">
        <v>182.12950000000001</v>
      </c>
      <c r="E1041">
        <v>0.28030179999999999</v>
      </c>
      <c r="F1041" s="95">
        <f t="shared" si="15"/>
        <v>79</v>
      </c>
      <c r="G1041" s="76"/>
      <c r="I1041" s="84"/>
    </row>
    <row r="1042" spans="1:9" x14ac:dyDescent="0.2">
      <c r="A1042">
        <v>50.574339999999999</v>
      </c>
      <c r="B1042">
        <v>79.599029999999999</v>
      </c>
      <c r="C1042">
        <v>640.05989999999997</v>
      </c>
      <c r="D1042">
        <v>183.40039999999999</v>
      </c>
      <c r="E1042">
        <v>0.28653630000000002</v>
      </c>
      <c r="F1042" s="95">
        <f t="shared" si="15"/>
        <v>80</v>
      </c>
      <c r="G1042" s="76"/>
      <c r="I1042" s="84"/>
    </row>
    <row r="1043" spans="1:9" x14ac:dyDescent="0.2">
      <c r="A1043">
        <v>50.62433</v>
      </c>
      <c r="B1043">
        <v>79.70926</v>
      </c>
      <c r="C1043">
        <v>629.98500000000001</v>
      </c>
      <c r="D1043">
        <v>184.69059999999999</v>
      </c>
      <c r="E1043">
        <v>0.2931665</v>
      </c>
      <c r="F1043" s="95">
        <f t="shared" si="15"/>
        <v>80</v>
      </c>
      <c r="G1043" s="76"/>
      <c r="I1043" s="84"/>
    </row>
    <row r="1044" spans="1:9" x14ac:dyDescent="0.2">
      <c r="A1044">
        <v>50.674329999999998</v>
      </c>
      <c r="B1044">
        <v>79.803030000000007</v>
      </c>
      <c r="C1044">
        <v>620.06029999999998</v>
      </c>
      <c r="D1044">
        <v>185.96940000000001</v>
      </c>
      <c r="E1044">
        <v>0.2999214</v>
      </c>
      <c r="F1044" s="95">
        <f t="shared" si="15"/>
        <v>80</v>
      </c>
      <c r="G1044" s="76"/>
      <c r="I1044" s="84"/>
    </row>
    <row r="1045" spans="1:9" x14ac:dyDescent="0.2">
      <c r="A1045">
        <v>50.724339999999998</v>
      </c>
      <c r="B1045">
        <v>79.895840000000007</v>
      </c>
      <c r="C1045">
        <v>610.23900000000003</v>
      </c>
      <c r="D1045">
        <v>187.07050000000001</v>
      </c>
      <c r="E1045">
        <v>0.30655290000000002</v>
      </c>
      <c r="F1045" s="95">
        <f t="shared" si="15"/>
        <v>80</v>
      </c>
      <c r="G1045" s="76"/>
      <c r="I1045" s="84"/>
    </row>
    <row r="1046" spans="1:9" x14ac:dyDescent="0.2">
      <c r="A1046">
        <v>50.774340000000002</v>
      </c>
      <c r="B1046">
        <v>79.994500000000002</v>
      </c>
      <c r="C1046">
        <v>600.3741</v>
      </c>
      <c r="D1046">
        <v>188.11259999999999</v>
      </c>
      <c r="E1046">
        <v>0.31332569999999998</v>
      </c>
      <c r="F1046" s="95">
        <f t="shared" si="15"/>
        <v>80</v>
      </c>
      <c r="G1046" s="76"/>
      <c r="I1046" s="84"/>
    </row>
    <row r="1047" spans="1:9" x14ac:dyDescent="0.2">
      <c r="A1047">
        <v>50.824339999999999</v>
      </c>
      <c r="B1047">
        <v>80.108999999999995</v>
      </c>
      <c r="C1047">
        <v>590.58399999999995</v>
      </c>
      <c r="D1047">
        <v>189.25980000000001</v>
      </c>
      <c r="E1047">
        <v>0.32046219999999997</v>
      </c>
      <c r="F1047" s="95">
        <f t="shared" si="15"/>
        <v>80</v>
      </c>
      <c r="G1047" s="76"/>
      <c r="I1047" s="84"/>
    </row>
    <row r="1048" spans="1:9" x14ac:dyDescent="0.2">
      <c r="A1048">
        <v>50.87433</v>
      </c>
      <c r="B1048">
        <v>80.211799999999997</v>
      </c>
      <c r="C1048">
        <v>580.76620000000003</v>
      </c>
      <c r="D1048">
        <v>190.36</v>
      </c>
      <c r="E1048">
        <v>0.3277738</v>
      </c>
      <c r="F1048" s="95">
        <f t="shared" si="15"/>
        <v>80</v>
      </c>
      <c r="G1048" s="76"/>
      <c r="I1048" s="84"/>
    </row>
    <row r="1049" spans="1:9" x14ac:dyDescent="0.2">
      <c r="A1049">
        <v>50.924329999999998</v>
      </c>
      <c r="B1049">
        <v>80.310599999999994</v>
      </c>
      <c r="C1049">
        <v>570.85739999999998</v>
      </c>
      <c r="D1049">
        <v>191.24100000000001</v>
      </c>
      <c r="E1049">
        <v>0.33500669999999999</v>
      </c>
      <c r="F1049" s="95">
        <f t="shared" si="15"/>
        <v>80</v>
      </c>
      <c r="G1049" s="76"/>
      <c r="I1049" s="84"/>
    </row>
    <row r="1050" spans="1:9" x14ac:dyDescent="0.2">
      <c r="A1050">
        <v>50.974339999999998</v>
      </c>
      <c r="B1050">
        <v>80.405760000000001</v>
      </c>
      <c r="C1050">
        <v>560.88210000000004</v>
      </c>
      <c r="D1050">
        <v>192.07599999999999</v>
      </c>
      <c r="E1050">
        <v>0.34245350000000002</v>
      </c>
      <c r="F1050" s="95">
        <f t="shared" si="15"/>
        <v>80</v>
      </c>
      <c r="G1050" s="76"/>
      <c r="I1050" s="84"/>
    </row>
    <row r="1051" spans="1:9" x14ac:dyDescent="0.2">
      <c r="A1051">
        <v>51.024340000000002</v>
      </c>
      <c r="B1051">
        <v>80.497339999999994</v>
      </c>
      <c r="C1051">
        <v>550.66409999999996</v>
      </c>
      <c r="D1051">
        <v>192.72139999999999</v>
      </c>
      <c r="E1051">
        <v>0.34997980000000001</v>
      </c>
      <c r="F1051" s="95">
        <f t="shared" si="15"/>
        <v>80</v>
      </c>
      <c r="G1051" s="76"/>
      <c r="I1051" s="84"/>
    </row>
    <row r="1052" spans="1:9" x14ac:dyDescent="0.2">
      <c r="A1052">
        <v>51.074339999999999</v>
      </c>
      <c r="B1052">
        <v>80.592010000000002</v>
      </c>
      <c r="C1052">
        <v>540.44960000000003</v>
      </c>
      <c r="D1052">
        <v>193.3194</v>
      </c>
      <c r="E1052">
        <v>0.35770109999999999</v>
      </c>
      <c r="F1052" s="95">
        <f t="shared" si="15"/>
        <v>81</v>
      </c>
      <c r="G1052" s="76"/>
      <c r="I1052" s="84"/>
    </row>
    <row r="1053" spans="1:9" x14ac:dyDescent="0.2">
      <c r="A1053">
        <v>51.12433</v>
      </c>
      <c r="B1053">
        <v>80.694209999999998</v>
      </c>
      <c r="C1053">
        <v>530.16459999999995</v>
      </c>
      <c r="D1053">
        <v>193.8707</v>
      </c>
      <c r="E1053">
        <v>0.36568020000000001</v>
      </c>
      <c r="F1053" s="95">
        <f t="shared" si="15"/>
        <v>81</v>
      </c>
      <c r="G1053" s="76"/>
      <c r="I1053" s="84"/>
    </row>
    <row r="1054" spans="1:9" x14ac:dyDescent="0.2">
      <c r="A1054">
        <v>51.174329999999998</v>
      </c>
      <c r="B1054">
        <v>80.804450000000003</v>
      </c>
      <c r="C1054">
        <v>519.60879999999997</v>
      </c>
      <c r="D1054">
        <v>194.1771</v>
      </c>
      <c r="E1054">
        <v>0.37369869999999999</v>
      </c>
      <c r="F1054" s="95">
        <f t="shared" si="15"/>
        <v>81</v>
      </c>
      <c r="G1054" s="76"/>
      <c r="I1054" s="84"/>
    </row>
    <row r="1055" spans="1:9" x14ac:dyDescent="0.2">
      <c r="A1055">
        <v>51.224339999999998</v>
      </c>
      <c r="B1055">
        <v>80.899540000000002</v>
      </c>
      <c r="C1055">
        <v>509.25099999999998</v>
      </c>
      <c r="D1055">
        <v>194.5531</v>
      </c>
      <c r="E1055">
        <v>0.38203779999999998</v>
      </c>
      <c r="F1055" s="95">
        <f t="shared" si="15"/>
        <v>81</v>
      </c>
      <c r="G1055" s="76"/>
      <c r="I1055" s="84"/>
    </row>
    <row r="1056" spans="1:9" x14ac:dyDescent="0.2">
      <c r="A1056">
        <v>51.274340000000002</v>
      </c>
      <c r="B1056">
        <v>81.009119999999996</v>
      </c>
      <c r="C1056">
        <v>499.089</v>
      </c>
      <c r="D1056">
        <v>194.53149999999999</v>
      </c>
      <c r="E1056">
        <v>0.38977309999999998</v>
      </c>
      <c r="F1056" s="95">
        <f t="shared" ref="F1056:F1119" si="16">ROUND(B1056,0)</f>
        <v>81</v>
      </c>
      <c r="G1056" s="76"/>
      <c r="I1056" s="84"/>
    </row>
    <row r="1057" spans="1:9" x14ac:dyDescent="0.2">
      <c r="A1057">
        <v>51.324339999999999</v>
      </c>
      <c r="B1057">
        <v>81.096860000000007</v>
      </c>
      <c r="C1057">
        <v>488.91059999999999</v>
      </c>
      <c r="D1057">
        <v>194.79320000000001</v>
      </c>
      <c r="E1057">
        <v>0.39842300000000003</v>
      </c>
      <c r="F1057" s="95">
        <f t="shared" si="16"/>
        <v>81</v>
      </c>
      <c r="G1057" s="76"/>
      <c r="I1057" s="84"/>
    </row>
    <row r="1058" spans="1:9" x14ac:dyDescent="0.2">
      <c r="A1058">
        <v>51.374339999999997</v>
      </c>
      <c r="B1058">
        <v>81.194850000000002</v>
      </c>
      <c r="C1058">
        <v>478.97039999999998</v>
      </c>
      <c r="D1058">
        <v>194.87690000000001</v>
      </c>
      <c r="E1058">
        <v>0.40686640000000002</v>
      </c>
      <c r="F1058" s="95">
        <f t="shared" si="16"/>
        <v>81</v>
      </c>
      <c r="G1058" s="76"/>
      <c r="I1058" s="84"/>
    </row>
    <row r="1059" spans="1:9" x14ac:dyDescent="0.2">
      <c r="A1059">
        <v>51.424329999999998</v>
      </c>
      <c r="B1059">
        <v>81.303179999999998</v>
      </c>
      <c r="C1059">
        <v>468.79790000000003</v>
      </c>
      <c r="D1059">
        <v>194.72880000000001</v>
      </c>
      <c r="E1059">
        <v>0.4153791</v>
      </c>
      <c r="F1059" s="95">
        <f t="shared" si="16"/>
        <v>81</v>
      </c>
      <c r="G1059" s="76"/>
      <c r="I1059" s="84"/>
    </row>
    <row r="1060" spans="1:9" x14ac:dyDescent="0.2">
      <c r="A1060">
        <v>51.474339999999998</v>
      </c>
      <c r="B1060">
        <v>81.401579999999996</v>
      </c>
      <c r="C1060">
        <v>458.77940000000001</v>
      </c>
      <c r="D1060">
        <v>194.5284</v>
      </c>
      <c r="E1060">
        <v>0.42401309999999998</v>
      </c>
      <c r="F1060" s="95">
        <f t="shared" si="16"/>
        <v>81</v>
      </c>
      <c r="G1060" s="76"/>
      <c r="I1060" s="84"/>
    </row>
    <row r="1061" spans="1:9" x14ac:dyDescent="0.2">
      <c r="A1061">
        <v>51.524340000000002</v>
      </c>
      <c r="B1061">
        <v>81.507940000000005</v>
      </c>
      <c r="C1061">
        <v>448.61099999999999</v>
      </c>
      <c r="D1061">
        <v>194.23150000000001</v>
      </c>
      <c r="E1061">
        <v>0.43296200000000001</v>
      </c>
      <c r="F1061" s="95">
        <f t="shared" si="16"/>
        <v>82</v>
      </c>
      <c r="G1061" s="76"/>
      <c r="I1061" s="84"/>
    </row>
    <row r="1062" spans="1:9" x14ac:dyDescent="0.2">
      <c r="A1062">
        <v>51.574339999999999</v>
      </c>
      <c r="B1062">
        <v>81.605940000000004</v>
      </c>
      <c r="C1062">
        <v>438.6037</v>
      </c>
      <c r="D1062">
        <v>193.72919999999999</v>
      </c>
      <c r="E1062">
        <v>0.44169530000000001</v>
      </c>
      <c r="F1062" s="95">
        <f t="shared" si="16"/>
        <v>82</v>
      </c>
      <c r="G1062" s="76"/>
      <c r="I1062" s="84"/>
    </row>
    <row r="1063" spans="1:9" x14ac:dyDescent="0.2">
      <c r="A1063">
        <v>51.624339999999997</v>
      </c>
      <c r="B1063">
        <v>81.706810000000004</v>
      </c>
      <c r="C1063">
        <v>428.52300000000002</v>
      </c>
      <c r="D1063">
        <v>193.15549999999999</v>
      </c>
      <c r="E1063">
        <v>0.45074710000000001</v>
      </c>
      <c r="F1063" s="95">
        <f t="shared" si="16"/>
        <v>82</v>
      </c>
      <c r="G1063" s="76"/>
      <c r="I1063" s="84"/>
    </row>
    <row r="1064" spans="1:9" x14ac:dyDescent="0.2">
      <c r="A1064">
        <v>51.674329999999998</v>
      </c>
      <c r="B1064">
        <v>81.812139999999999</v>
      </c>
      <c r="C1064">
        <v>418.52179999999998</v>
      </c>
      <c r="D1064">
        <v>192.36240000000001</v>
      </c>
      <c r="E1064">
        <v>0.45962330000000001</v>
      </c>
      <c r="F1064" s="95">
        <f t="shared" si="16"/>
        <v>82</v>
      </c>
      <c r="G1064" s="76"/>
      <c r="I1064" s="84"/>
    </row>
    <row r="1065" spans="1:9" x14ac:dyDescent="0.2">
      <c r="A1065">
        <v>51.724339999999998</v>
      </c>
      <c r="B1065">
        <v>81.916499999999999</v>
      </c>
      <c r="C1065">
        <v>408.44569999999999</v>
      </c>
      <c r="D1065">
        <v>191.54249999999999</v>
      </c>
      <c r="E1065">
        <v>0.4689545</v>
      </c>
      <c r="F1065" s="95">
        <f t="shared" si="16"/>
        <v>82</v>
      </c>
      <c r="G1065" s="76"/>
      <c r="I1065" s="84"/>
    </row>
    <row r="1066" spans="1:9" x14ac:dyDescent="0.2">
      <c r="A1066">
        <v>51.774340000000002</v>
      </c>
      <c r="B1066">
        <v>82.008009999999999</v>
      </c>
      <c r="C1066">
        <v>398.67849999999999</v>
      </c>
      <c r="D1066">
        <v>190.57050000000001</v>
      </c>
      <c r="E1066">
        <v>0.47800540000000002</v>
      </c>
      <c r="F1066" s="95">
        <f t="shared" si="16"/>
        <v>82</v>
      </c>
      <c r="G1066" s="76"/>
      <c r="I1066" s="84"/>
    </row>
    <row r="1067" spans="1:9" x14ac:dyDescent="0.2">
      <c r="A1067">
        <v>51.824339999999999</v>
      </c>
      <c r="B1067">
        <v>82.117459999999994</v>
      </c>
      <c r="C1067">
        <v>388.99849999999998</v>
      </c>
      <c r="D1067">
        <v>189.5728</v>
      </c>
      <c r="E1067">
        <v>0.48733549999999998</v>
      </c>
      <c r="F1067" s="95">
        <f t="shared" si="16"/>
        <v>82</v>
      </c>
      <c r="G1067" s="76"/>
      <c r="I1067" s="84"/>
    </row>
    <row r="1068" spans="1:9" x14ac:dyDescent="0.2">
      <c r="A1068">
        <v>51.874339999999997</v>
      </c>
      <c r="B1068">
        <v>82.195179999999993</v>
      </c>
      <c r="C1068">
        <v>379.58960000000002</v>
      </c>
      <c r="D1068">
        <v>188.51580000000001</v>
      </c>
      <c r="E1068">
        <v>0.49663059999999998</v>
      </c>
      <c r="F1068" s="95">
        <f t="shared" si="16"/>
        <v>82</v>
      </c>
      <c r="G1068" s="76"/>
      <c r="I1068" s="84"/>
    </row>
    <row r="1069" spans="1:9" x14ac:dyDescent="0.2">
      <c r="A1069">
        <v>51.924329999999998</v>
      </c>
      <c r="B1069">
        <v>82.287779999999998</v>
      </c>
      <c r="C1069">
        <v>370.14940000000001</v>
      </c>
      <c r="D1069">
        <v>187.27719999999999</v>
      </c>
      <c r="E1069">
        <v>0.50595020000000002</v>
      </c>
      <c r="F1069" s="95">
        <f t="shared" si="16"/>
        <v>82</v>
      </c>
      <c r="G1069" s="76"/>
      <c r="I1069" s="84"/>
    </row>
    <row r="1070" spans="1:9" x14ac:dyDescent="0.2">
      <c r="A1070">
        <v>51.974339999999998</v>
      </c>
      <c r="B1070">
        <v>82.418239999999997</v>
      </c>
      <c r="C1070">
        <v>360.76589999999999</v>
      </c>
      <c r="D1070">
        <v>185.90020000000001</v>
      </c>
      <c r="E1070">
        <v>0.51529340000000001</v>
      </c>
      <c r="F1070" s="95">
        <f t="shared" si="16"/>
        <v>82</v>
      </c>
      <c r="G1070" s="76"/>
      <c r="I1070" s="84"/>
    </row>
    <row r="1071" spans="1:9" x14ac:dyDescent="0.2">
      <c r="A1071">
        <v>52.024340000000002</v>
      </c>
      <c r="B1071">
        <v>82.514570000000006</v>
      </c>
      <c r="C1071">
        <v>351.56599999999997</v>
      </c>
      <c r="D1071">
        <v>184.5094</v>
      </c>
      <c r="E1071">
        <v>0.5248218</v>
      </c>
      <c r="F1071" s="95">
        <f t="shared" si="16"/>
        <v>83</v>
      </c>
      <c r="G1071" s="76"/>
      <c r="I1071" s="84"/>
    </row>
    <row r="1072" spans="1:9" x14ac:dyDescent="0.2">
      <c r="A1072">
        <v>52.074339999999999</v>
      </c>
      <c r="B1072">
        <v>82.624260000000007</v>
      </c>
      <c r="C1072">
        <v>342.4228</v>
      </c>
      <c r="D1072">
        <v>182.8366</v>
      </c>
      <c r="E1072">
        <v>0.53394980000000003</v>
      </c>
      <c r="F1072" s="95">
        <f t="shared" si="16"/>
        <v>83</v>
      </c>
      <c r="G1072" s="76"/>
      <c r="I1072" s="84"/>
    </row>
    <row r="1073" spans="1:9" x14ac:dyDescent="0.2">
      <c r="A1073">
        <v>52.124339999999997</v>
      </c>
      <c r="B1073">
        <v>82.712819999999994</v>
      </c>
      <c r="C1073">
        <v>333.4393</v>
      </c>
      <c r="D1073">
        <v>181.17699999999999</v>
      </c>
      <c r="E1073">
        <v>0.54335820000000001</v>
      </c>
      <c r="F1073" s="95">
        <f t="shared" si="16"/>
        <v>83</v>
      </c>
      <c r="G1073" s="76"/>
      <c r="I1073" s="84"/>
    </row>
    <row r="1074" spans="1:9" x14ac:dyDescent="0.2">
      <c r="A1074">
        <v>52.174329999999998</v>
      </c>
      <c r="B1074">
        <v>82.806640000000002</v>
      </c>
      <c r="C1074">
        <v>324.63529999999997</v>
      </c>
      <c r="D1074">
        <v>179.3777</v>
      </c>
      <c r="E1074">
        <v>0.55255160000000003</v>
      </c>
      <c r="F1074" s="95">
        <f t="shared" si="16"/>
        <v>83</v>
      </c>
      <c r="G1074" s="76"/>
      <c r="I1074" s="84"/>
    </row>
    <row r="1075" spans="1:9" x14ac:dyDescent="0.2">
      <c r="A1075">
        <v>52.224339999999998</v>
      </c>
      <c r="B1075">
        <v>82.924840000000003</v>
      </c>
      <c r="C1075">
        <v>315.67349999999999</v>
      </c>
      <c r="D1075">
        <v>177.47540000000001</v>
      </c>
      <c r="E1075">
        <v>0.56221180000000004</v>
      </c>
      <c r="F1075" s="95">
        <f t="shared" si="16"/>
        <v>83</v>
      </c>
      <c r="G1075" s="76"/>
      <c r="I1075" s="84"/>
    </row>
    <row r="1076" spans="1:9" x14ac:dyDescent="0.2">
      <c r="A1076">
        <v>52.274340000000002</v>
      </c>
      <c r="B1076">
        <v>83.030280000000005</v>
      </c>
      <c r="C1076">
        <v>307.13240000000002</v>
      </c>
      <c r="D1076">
        <v>175.50919999999999</v>
      </c>
      <c r="E1076">
        <v>0.57144490000000003</v>
      </c>
      <c r="F1076" s="95">
        <f t="shared" si="16"/>
        <v>83</v>
      </c>
      <c r="G1076" s="76"/>
      <c r="I1076" s="84"/>
    </row>
    <row r="1077" spans="1:9" x14ac:dyDescent="0.2">
      <c r="A1077">
        <v>52.324339999999999</v>
      </c>
      <c r="B1077">
        <v>83.109189999999998</v>
      </c>
      <c r="C1077">
        <v>298.68099999999998</v>
      </c>
      <c r="D1077">
        <v>173.42509999999999</v>
      </c>
      <c r="E1077">
        <v>0.58063640000000005</v>
      </c>
      <c r="F1077" s="95">
        <f t="shared" si="16"/>
        <v>83</v>
      </c>
      <c r="G1077" s="76"/>
      <c r="I1077" s="84"/>
    </row>
    <row r="1078" spans="1:9" x14ac:dyDescent="0.2">
      <c r="A1078">
        <v>52.374339999999997</v>
      </c>
      <c r="B1078">
        <v>83.211600000000004</v>
      </c>
      <c r="C1078">
        <v>290.32799999999997</v>
      </c>
      <c r="D1078">
        <v>171.29759999999999</v>
      </c>
      <c r="E1078">
        <v>0.59001420000000004</v>
      </c>
      <c r="F1078" s="95">
        <f t="shared" si="16"/>
        <v>83</v>
      </c>
      <c r="G1078" s="76"/>
      <c r="I1078" s="84"/>
    </row>
    <row r="1079" spans="1:9" x14ac:dyDescent="0.2">
      <c r="A1079">
        <v>52.424329999999998</v>
      </c>
      <c r="B1079">
        <v>83.310550000000006</v>
      </c>
      <c r="C1079">
        <v>282.26979999999998</v>
      </c>
      <c r="D1079">
        <v>169.12450000000001</v>
      </c>
      <c r="E1079">
        <v>0.5991592</v>
      </c>
      <c r="F1079" s="95">
        <f t="shared" si="16"/>
        <v>83</v>
      </c>
      <c r="G1079" s="76"/>
      <c r="I1079" s="84"/>
    </row>
    <row r="1080" spans="1:9" x14ac:dyDescent="0.2">
      <c r="A1080">
        <v>52.474339999999998</v>
      </c>
      <c r="B1080">
        <v>83.410430000000005</v>
      </c>
      <c r="C1080">
        <v>274.30900000000003</v>
      </c>
      <c r="D1080">
        <v>166.87360000000001</v>
      </c>
      <c r="E1080">
        <v>0.60834140000000003</v>
      </c>
      <c r="F1080" s="95">
        <f t="shared" si="16"/>
        <v>83</v>
      </c>
      <c r="G1080" s="76"/>
      <c r="I1080" s="84"/>
    </row>
    <row r="1081" spans="1:9" x14ac:dyDescent="0.2">
      <c r="A1081">
        <v>52.524340000000002</v>
      </c>
      <c r="B1081">
        <v>83.503879999999995</v>
      </c>
      <c r="C1081">
        <v>266.61680000000001</v>
      </c>
      <c r="D1081">
        <v>164.60659999999999</v>
      </c>
      <c r="E1081">
        <v>0.6173902</v>
      </c>
      <c r="F1081" s="95">
        <f t="shared" si="16"/>
        <v>84</v>
      </c>
      <c r="G1081" s="76"/>
      <c r="I1081" s="84"/>
    </row>
    <row r="1082" spans="1:9" x14ac:dyDescent="0.2">
      <c r="A1082">
        <v>52.574339999999999</v>
      </c>
      <c r="B1082">
        <v>83.608789999999999</v>
      </c>
      <c r="C1082">
        <v>259.07</v>
      </c>
      <c r="D1082">
        <v>162.23750000000001</v>
      </c>
      <c r="E1082">
        <v>0.62623019999999996</v>
      </c>
      <c r="F1082" s="95">
        <f t="shared" si="16"/>
        <v>84</v>
      </c>
      <c r="G1082" s="76"/>
      <c r="I1082" s="84"/>
    </row>
    <row r="1083" spans="1:9" x14ac:dyDescent="0.2">
      <c r="A1083">
        <v>52.624339999999997</v>
      </c>
      <c r="B1083">
        <v>83.710750000000004</v>
      </c>
      <c r="C1083">
        <v>251.67009999999999</v>
      </c>
      <c r="D1083">
        <v>159.6995</v>
      </c>
      <c r="E1083">
        <v>0.63455919999999999</v>
      </c>
      <c r="F1083" s="95">
        <f t="shared" si="16"/>
        <v>84</v>
      </c>
      <c r="G1083" s="76"/>
      <c r="I1083" s="84"/>
    </row>
    <row r="1084" spans="1:9" x14ac:dyDescent="0.2">
      <c r="A1084">
        <v>52.674320000000002</v>
      </c>
      <c r="B1084">
        <v>83.807360000000003</v>
      </c>
      <c r="C1084">
        <v>244.43530000000001</v>
      </c>
      <c r="D1084">
        <v>157.2484</v>
      </c>
      <c r="E1084">
        <v>0.64331280000000002</v>
      </c>
      <c r="F1084" s="95">
        <f t="shared" si="16"/>
        <v>84</v>
      </c>
      <c r="G1084" s="76"/>
      <c r="I1084" s="84"/>
    </row>
    <row r="1085" spans="1:9" x14ac:dyDescent="0.2">
      <c r="A1085">
        <v>52.724339999999998</v>
      </c>
      <c r="B1085">
        <v>83.910070000000005</v>
      </c>
      <c r="C1085">
        <v>237.22749999999999</v>
      </c>
      <c r="D1085">
        <v>154.67099999999999</v>
      </c>
      <c r="E1085">
        <v>0.65199459999999998</v>
      </c>
      <c r="F1085" s="95">
        <f t="shared" si="16"/>
        <v>84</v>
      </c>
      <c r="G1085" s="76"/>
      <c r="I1085" s="84"/>
    </row>
    <row r="1086" spans="1:9" x14ac:dyDescent="0.2">
      <c r="A1086">
        <v>52.774340000000002</v>
      </c>
      <c r="B1086">
        <v>84.006519999999995</v>
      </c>
      <c r="C1086">
        <v>230.31460000000001</v>
      </c>
      <c r="D1086">
        <v>152.11109999999999</v>
      </c>
      <c r="E1086">
        <v>0.66044919999999996</v>
      </c>
      <c r="F1086" s="95">
        <f t="shared" si="16"/>
        <v>84</v>
      </c>
      <c r="G1086" s="76"/>
      <c r="I1086" s="84"/>
    </row>
    <row r="1087" spans="1:9" x14ac:dyDescent="0.2">
      <c r="A1087">
        <v>52.824390000000001</v>
      </c>
      <c r="B1087">
        <v>84.120549999999994</v>
      </c>
      <c r="C1087">
        <v>223.60720000000001</v>
      </c>
      <c r="D1087">
        <v>149.43879999999999</v>
      </c>
      <c r="E1087">
        <v>0.66830959999999995</v>
      </c>
      <c r="F1087" s="95">
        <f t="shared" si="16"/>
        <v>84</v>
      </c>
      <c r="G1087" s="76"/>
      <c r="I1087" s="84"/>
    </row>
    <row r="1088" spans="1:9" x14ac:dyDescent="0.2">
      <c r="A1088">
        <v>52.874499999999998</v>
      </c>
      <c r="B1088">
        <v>84.22663</v>
      </c>
      <c r="C1088">
        <v>217.06659999999999</v>
      </c>
      <c r="D1088">
        <v>146.8509</v>
      </c>
      <c r="E1088">
        <v>0.67652469999999998</v>
      </c>
      <c r="F1088" s="95">
        <f t="shared" si="16"/>
        <v>84</v>
      </c>
      <c r="G1088" s="76"/>
      <c r="I1088" s="84"/>
    </row>
    <row r="1089" spans="1:9" x14ac:dyDescent="0.2">
      <c r="A1089">
        <v>52.924500000000002</v>
      </c>
      <c r="B1089">
        <v>84.3262</v>
      </c>
      <c r="C1089">
        <v>210.70949999999999</v>
      </c>
      <c r="D1089">
        <v>144.1704</v>
      </c>
      <c r="E1089">
        <v>0.68421410000000005</v>
      </c>
      <c r="F1089" s="95">
        <f t="shared" si="16"/>
        <v>84</v>
      </c>
      <c r="G1089" s="76"/>
      <c r="I1089" s="84"/>
    </row>
    <row r="1090" spans="1:9" x14ac:dyDescent="0.2">
      <c r="A1090">
        <v>52.974499999999999</v>
      </c>
      <c r="B1090">
        <v>84.411529999999999</v>
      </c>
      <c r="C1090">
        <v>204.47110000000001</v>
      </c>
      <c r="D1090">
        <v>141.44540000000001</v>
      </c>
      <c r="E1090">
        <v>0.69176260000000001</v>
      </c>
      <c r="F1090" s="95">
        <f t="shared" si="16"/>
        <v>84</v>
      </c>
      <c r="G1090" s="76"/>
      <c r="I1090" s="84"/>
    </row>
    <row r="1091" spans="1:9" x14ac:dyDescent="0.2">
      <c r="A1091">
        <v>53.024500000000003</v>
      </c>
      <c r="B1091">
        <v>84.500079999999997</v>
      </c>
      <c r="C1091">
        <v>198.36420000000001</v>
      </c>
      <c r="D1091">
        <v>138.67150000000001</v>
      </c>
      <c r="E1091">
        <v>0.69907529999999996</v>
      </c>
      <c r="F1091" s="95">
        <f t="shared" si="16"/>
        <v>85</v>
      </c>
      <c r="G1091" s="76"/>
      <c r="I1091" s="84"/>
    </row>
    <row r="1092" spans="1:9" x14ac:dyDescent="0.2">
      <c r="A1092">
        <v>53.0745</v>
      </c>
      <c r="B1092">
        <v>84.60718</v>
      </c>
      <c r="C1092">
        <v>192.41480000000001</v>
      </c>
      <c r="D1092">
        <v>135.88800000000001</v>
      </c>
      <c r="E1092">
        <v>0.70622450000000003</v>
      </c>
      <c r="F1092" s="95">
        <f t="shared" si="16"/>
        <v>85</v>
      </c>
      <c r="G1092" s="76"/>
      <c r="I1092" s="84"/>
    </row>
    <row r="1093" spans="1:9" x14ac:dyDescent="0.2">
      <c r="A1093">
        <v>53.124499999999998</v>
      </c>
      <c r="B1093">
        <v>84.710220000000007</v>
      </c>
      <c r="C1093">
        <v>186.70740000000001</v>
      </c>
      <c r="D1093">
        <v>133.13200000000001</v>
      </c>
      <c r="E1093">
        <v>0.71305149999999995</v>
      </c>
      <c r="F1093" s="95">
        <f t="shared" si="16"/>
        <v>85</v>
      </c>
      <c r="G1093" s="76"/>
      <c r="I1093" s="84"/>
    </row>
    <row r="1094" spans="1:9" x14ac:dyDescent="0.2">
      <c r="A1094">
        <v>53.174500000000002</v>
      </c>
      <c r="B1094">
        <v>84.80359</v>
      </c>
      <c r="C1094">
        <v>181.20509999999999</v>
      </c>
      <c r="D1094">
        <v>130.42519999999999</v>
      </c>
      <c r="E1094">
        <v>0.71976560000000001</v>
      </c>
      <c r="F1094" s="95">
        <f t="shared" si="16"/>
        <v>85</v>
      </c>
      <c r="G1094" s="76"/>
      <c r="I1094" s="84"/>
    </row>
    <row r="1095" spans="1:9" x14ac:dyDescent="0.2">
      <c r="A1095">
        <v>53.224499999999999</v>
      </c>
      <c r="B1095">
        <v>84.898259999999993</v>
      </c>
      <c r="C1095">
        <v>175.79259999999999</v>
      </c>
      <c r="D1095">
        <v>127.673</v>
      </c>
      <c r="E1095">
        <v>0.72627019999999998</v>
      </c>
      <c r="F1095" s="95">
        <f t="shared" si="16"/>
        <v>85</v>
      </c>
      <c r="G1095" s="76"/>
      <c r="I1095" s="84"/>
    </row>
    <row r="1096" spans="1:9" x14ac:dyDescent="0.2">
      <c r="A1096">
        <v>53.274500000000003</v>
      </c>
      <c r="B1096">
        <v>84.996740000000003</v>
      </c>
      <c r="C1096">
        <v>170.595</v>
      </c>
      <c r="D1096">
        <v>124.9162</v>
      </c>
      <c r="E1096">
        <v>0.73223839999999996</v>
      </c>
      <c r="F1096" s="95">
        <f t="shared" si="16"/>
        <v>85</v>
      </c>
      <c r="G1096" s="76"/>
      <c r="I1096" s="84"/>
    </row>
    <row r="1097" spans="1:9" x14ac:dyDescent="0.2">
      <c r="A1097">
        <v>53.3245</v>
      </c>
      <c r="B1097">
        <v>85.106489999999994</v>
      </c>
      <c r="C1097">
        <v>165.52340000000001</v>
      </c>
      <c r="D1097">
        <v>122.2607</v>
      </c>
      <c r="E1097">
        <v>0.73863089999999998</v>
      </c>
      <c r="F1097" s="95">
        <f t="shared" si="16"/>
        <v>85</v>
      </c>
      <c r="G1097" s="76"/>
      <c r="I1097" s="84"/>
    </row>
    <row r="1098" spans="1:9" x14ac:dyDescent="0.2">
      <c r="A1098">
        <v>53.374499999999998</v>
      </c>
      <c r="B1098">
        <v>85.198130000000006</v>
      </c>
      <c r="C1098">
        <v>160.7114</v>
      </c>
      <c r="D1098">
        <v>119.52379999999999</v>
      </c>
      <c r="E1098">
        <v>0.74371699999999996</v>
      </c>
      <c r="F1098" s="95">
        <f t="shared" si="16"/>
        <v>85</v>
      </c>
      <c r="G1098" s="76"/>
      <c r="I1098" s="84"/>
    </row>
    <row r="1099" spans="1:9" x14ac:dyDescent="0.2">
      <c r="A1099">
        <v>53.424500000000002</v>
      </c>
      <c r="B1099">
        <v>85.296949999999995</v>
      </c>
      <c r="C1099">
        <v>156.0187</v>
      </c>
      <c r="D1099">
        <v>116.82689999999999</v>
      </c>
      <c r="E1099">
        <v>0.74880069999999999</v>
      </c>
      <c r="F1099" s="95">
        <f t="shared" si="16"/>
        <v>85</v>
      </c>
      <c r="G1099" s="76"/>
      <c r="I1099" s="84"/>
    </row>
    <row r="1100" spans="1:9" x14ac:dyDescent="0.2">
      <c r="A1100">
        <v>53.474499999999999</v>
      </c>
      <c r="B1100">
        <v>85.406620000000004</v>
      </c>
      <c r="C1100">
        <v>151.4502</v>
      </c>
      <c r="D1100">
        <v>114.1773</v>
      </c>
      <c r="E1100">
        <v>0.75389360000000005</v>
      </c>
      <c r="F1100" s="95">
        <f t="shared" si="16"/>
        <v>85</v>
      </c>
      <c r="G1100" s="76"/>
      <c r="I1100" s="84"/>
    </row>
    <row r="1101" spans="1:9" x14ac:dyDescent="0.2">
      <c r="A1101">
        <v>53.524500000000003</v>
      </c>
      <c r="B1101">
        <v>85.50291</v>
      </c>
      <c r="C1101">
        <v>147.0677</v>
      </c>
      <c r="D1101">
        <v>111.5531</v>
      </c>
      <c r="E1101">
        <v>0.7585151</v>
      </c>
      <c r="F1101" s="95">
        <f t="shared" si="16"/>
        <v>86</v>
      </c>
      <c r="G1101" s="76"/>
      <c r="I1101" s="84"/>
    </row>
    <row r="1102" spans="1:9" x14ac:dyDescent="0.2">
      <c r="A1102">
        <v>53.5745</v>
      </c>
      <c r="B1102">
        <v>85.59666</v>
      </c>
      <c r="C1102">
        <v>142.8903</v>
      </c>
      <c r="D1102">
        <v>108.92230000000001</v>
      </c>
      <c r="E1102">
        <v>0.76227940000000005</v>
      </c>
      <c r="F1102" s="95">
        <f t="shared" si="16"/>
        <v>86</v>
      </c>
      <c r="G1102" s="76"/>
      <c r="I1102" s="84"/>
    </row>
    <row r="1103" spans="1:9" x14ac:dyDescent="0.2">
      <c r="A1103">
        <v>53.624499999999998</v>
      </c>
      <c r="B1103">
        <v>85.697659999999999</v>
      </c>
      <c r="C1103">
        <v>138.7157</v>
      </c>
      <c r="D1103">
        <v>106.3554</v>
      </c>
      <c r="E1103">
        <v>0.76671480000000003</v>
      </c>
      <c r="F1103" s="95">
        <f t="shared" si="16"/>
        <v>86</v>
      </c>
      <c r="G1103" s="76"/>
      <c r="I1103" s="84"/>
    </row>
    <row r="1104" spans="1:9" x14ac:dyDescent="0.2">
      <c r="A1104">
        <v>53.674500000000002</v>
      </c>
      <c r="B1104">
        <v>85.791560000000004</v>
      </c>
      <c r="C1104">
        <v>134.7612</v>
      </c>
      <c r="D1104">
        <v>103.7968</v>
      </c>
      <c r="E1104">
        <v>0.77022740000000001</v>
      </c>
      <c r="F1104" s="95">
        <f t="shared" si="16"/>
        <v>86</v>
      </c>
      <c r="G1104" s="76"/>
      <c r="I1104" s="84"/>
    </row>
    <row r="1105" spans="1:9" x14ac:dyDescent="0.2">
      <c r="A1105">
        <v>53.724499999999999</v>
      </c>
      <c r="B1105">
        <v>85.896600000000007</v>
      </c>
      <c r="C1105">
        <v>130.90199999999999</v>
      </c>
      <c r="D1105">
        <v>101.2654</v>
      </c>
      <c r="E1105">
        <v>0.77359650000000002</v>
      </c>
      <c r="F1105" s="95">
        <f t="shared" si="16"/>
        <v>86</v>
      </c>
      <c r="G1105" s="76"/>
      <c r="I1105" s="84"/>
    </row>
    <row r="1106" spans="1:9" x14ac:dyDescent="0.2">
      <c r="A1106">
        <v>53.774500000000003</v>
      </c>
      <c r="B1106">
        <v>86.004310000000004</v>
      </c>
      <c r="C1106">
        <v>127.2238</v>
      </c>
      <c r="D1106">
        <v>98.786079999999998</v>
      </c>
      <c r="E1106">
        <v>0.77647469999999996</v>
      </c>
      <c r="F1106" s="95">
        <f t="shared" si="16"/>
        <v>86</v>
      </c>
      <c r="G1106" s="76"/>
      <c r="I1106" s="84"/>
    </row>
    <row r="1107" spans="1:9" x14ac:dyDescent="0.2">
      <c r="A1107">
        <v>53.8245</v>
      </c>
      <c r="B1107">
        <v>86.104910000000004</v>
      </c>
      <c r="C1107">
        <v>123.7102</v>
      </c>
      <c r="D1107">
        <v>96.343199999999996</v>
      </c>
      <c r="E1107">
        <v>0.77878130000000001</v>
      </c>
      <c r="F1107" s="95">
        <f t="shared" si="16"/>
        <v>86</v>
      </c>
      <c r="G1107" s="76"/>
      <c r="I1107" s="84"/>
    </row>
    <row r="1108" spans="1:9" x14ac:dyDescent="0.2">
      <c r="A1108">
        <v>53.874499999999998</v>
      </c>
      <c r="B1108">
        <v>86.217240000000004</v>
      </c>
      <c r="C1108">
        <v>120.2808</v>
      </c>
      <c r="D1108">
        <v>93.948250000000002</v>
      </c>
      <c r="E1108">
        <v>0.7810743</v>
      </c>
      <c r="F1108" s="95">
        <f t="shared" si="16"/>
        <v>86</v>
      </c>
      <c r="G1108" s="76"/>
      <c r="I1108" s="84"/>
    </row>
    <row r="1109" spans="1:9" x14ac:dyDescent="0.2">
      <c r="A1109">
        <v>53.924500000000002</v>
      </c>
      <c r="B1109">
        <v>86.324960000000004</v>
      </c>
      <c r="C1109">
        <v>117.0442</v>
      </c>
      <c r="D1109">
        <v>91.604500000000002</v>
      </c>
      <c r="E1109">
        <v>0.78264900000000004</v>
      </c>
      <c r="F1109" s="95">
        <f t="shared" si="16"/>
        <v>86</v>
      </c>
      <c r="G1109" s="76"/>
      <c r="I1109" s="84"/>
    </row>
    <row r="1110" spans="1:9" x14ac:dyDescent="0.2">
      <c r="A1110">
        <v>53.974499999999999</v>
      </c>
      <c r="B1110">
        <v>86.411529999999999</v>
      </c>
      <c r="C1110">
        <v>113.8481</v>
      </c>
      <c r="D1110">
        <v>89.332949999999997</v>
      </c>
      <c r="E1110">
        <v>0.78466760000000002</v>
      </c>
      <c r="F1110" s="95">
        <f t="shared" si="16"/>
        <v>86</v>
      </c>
      <c r="G1110" s="76"/>
      <c r="I1110" s="84"/>
    </row>
    <row r="1111" spans="1:9" x14ac:dyDescent="0.2">
      <c r="A1111">
        <v>54.024500000000003</v>
      </c>
      <c r="B1111">
        <v>86.506370000000004</v>
      </c>
      <c r="C1111">
        <v>110.79519999999999</v>
      </c>
      <c r="D1111">
        <v>87.031450000000007</v>
      </c>
      <c r="E1111">
        <v>0.78551660000000001</v>
      </c>
      <c r="F1111" s="95">
        <f t="shared" si="16"/>
        <v>87</v>
      </c>
      <c r="G1111" s="76"/>
      <c r="I1111" s="84"/>
    </row>
    <row r="1112" spans="1:9" x14ac:dyDescent="0.2">
      <c r="A1112">
        <v>54.0745</v>
      </c>
      <c r="B1112">
        <v>86.614919999999998</v>
      </c>
      <c r="C1112">
        <v>107.8479</v>
      </c>
      <c r="D1112">
        <v>84.802940000000007</v>
      </c>
      <c r="E1112">
        <v>0.78631960000000001</v>
      </c>
      <c r="F1112" s="95">
        <f t="shared" si="16"/>
        <v>87</v>
      </c>
      <c r="G1112" s="76"/>
      <c r="I1112" s="84"/>
    </row>
    <row r="1113" spans="1:9" x14ac:dyDescent="0.2">
      <c r="A1113">
        <v>54.124499999999998</v>
      </c>
      <c r="B1113">
        <v>86.699359999999999</v>
      </c>
      <c r="C1113">
        <v>104.9455</v>
      </c>
      <c r="D1113">
        <v>82.623159999999999</v>
      </c>
      <c r="E1113">
        <v>0.78729590000000005</v>
      </c>
      <c r="F1113" s="95">
        <f t="shared" si="16"/>
        <v>87</v>
      </c>
      <c r="G1113" s="76"/>
      <c r="I1113" s="84"/>
    </row>
    <row r="1114" spans="1:9" x14ac:dyDescent="0.2">
      <c r="A1114">
        <v>54.174500000000002</v>
      </c>
      <c r="B1114">
        <v>86.798640000000006</v>
      </c>
      <c r="C1114">
        <v>102.179</v>
      </c>
      <c r="D1114">
        <v>80.428120000000007</v>
      </c>
      <c r="E1114">
        <v>0.78712990000000005</v>
      </c>
      <c r="F1114" s="95">
        <f t="shared" si="16"/>
        <v>87</v>
      </c>
      <c r="G1114" s="76"/>
      <c r="I1114" s="84"/>
    </row>
    <row r="1115" spans="1:9" x14ac:dyDescent="0.2">
      <c r="A1115">
        <v>54.224499999999999</v>
      </c>
      <c r="B1115">
        <v>86.895189999999999</v>
      </c>
      <c r="C1115">
        <v>99.518180000000001</v>
      </c>
      <c r="D1115">
        <v>78.359520000000003</v>
      </c>
      <c r="E1115">
        <v>0.78738900000000001</v>
      </c>
      <c r="F1115" s="95">
        <f t="shared" si="16"/>
        <v>87</v>
      </c>
      <c r="G1115" s="76"/>
      <c r="I1115" s="84"/>
    </row>
    <row r="1116" spans="1:9" x14ac:dyDescent="0.2">
      <c r="A1116">
        <v>54.274500000000003</v>
      </c>
      <c r="B1116">
        <v>86.996840000000006</v>
      </c>
      <c r="C1116">
        <v>96.973529999999997</v>
      </c>
      <c r="D1116">
        <v>76.266499999999994</v>
      </c>
      <c r="E1116">
        <v>0.78646720000000003</v>
      </c>
      <c r="F1116" s="95">
        <f t="shared" si="16"/>
        <v>87</v>
      </c>
      <c r="G1116" s="76"/>
      <c r="I1116" s="84"/>
    </row>
    <row r="1117" spans="1:9" x14ac:dyDescent="0.2">
      <c r="A1117">
        <v>54.3245</v>
      </c>
      <c r="B1117">
        <v>87.101280000000003</v>
      </c>
      <c r="C1117">
        <v>94.556370000000001</v>
      </c>
      <c r="D1117">
        <v>74.219660000000005</v>
      </c>
      <c r="E1117">
        <v>0.78492499999999998</v>
      </c>
      <c r="F1117" s="95">
        <f t="shared" si="16"/>
        <v>87</v>
      </c>
      <c r="G1117" s="76"/>
      <c r="I1117" s="84"/>
    </row>
    <row r="1118" spans="1:9" x14ac:dyDescent="0.2">
      <c r="A1118">
        <v>54.374499999999998</v>
      </c>
      <c r="B1118">
        <v>87.209199999999996</v>
      </c>
      <c r="C1118">
        <v>92.145219999999995</v>
      </c>
      <c r="D1118">
        <v>72.298370000000006</v>
      </c>
      <c r="E1118">
        <v>0.78461320000000001</v>
      </c>
      <c r="F1118" s="95">
        <f t="shared" si="16"/>
        <v>87</v>
      </c>
      <c r="G1118" s="76"/>
      <c r="I1118" s="84"/>
    </row>
    <row r="1119" spans="1:9" x14ac:dyDescent="0.2">
      <c r="A1119">
        <v>54.424500000000002</v>
      </c>
      <c r="B1119">
        <v>87.309150000000002</v>
      </c>
      <c r="C1119">
        <v>89.868160000000003</v>
      </c>
      <c r="D1119">
        <v>70.377099999999999</v>
      </c>
      <c r="E1119">
        <v>0.78311489999999995</v>
      </c>
      <c r="F1119" s="95">
        <f t="shared" si="16"/>
        <v>87</v>
      </c>
      <c r="G1119" s="76"/>
      <c r="I1119" s="84"/>
    </row>
    <row r="1120" spans="1:9" x14ac:dyDescent="0.2">
      <c r="A1120">
        <v>54.474499999999999</v>
      </c>
      <c r="B1120">
        <v>87.399559999999994</v>
      </c>
      <c r="C1120">
        <v>87.688050000000004</v>
      </c>
      <c r="D1120">
        <v>68.51952</v>
      </c>
      <c r="E1120">
        <v>0.78140109999999996</v>
      </c>
      <c r="F1120" s="95">
        <f t="shared" ref="F1120:F1183" si="17">ROUND(B1120,0)</f>
        <v>87</v>
      </c>
      <c r="G1120" s="76"/>
      <c r="I1120" s="84"/>
    </row>
    <row r="1121" spans="1:9" x14ac:dyDescent="0.2">
      <c r="A1121">
        <v>54.524500000000003</v>
      </c>
      <c r="B1121">
        <v>87.496110000000002</v>
      </c>
      <c r="C1121">
        <v>85.556089999999998</v>
      </c>
      <c r="D1121">
        <v>66.6798</v>
      </c>
      <c r="E1121">
        <v>0.77936919999999998</v>
      </c>
      <c r="F1121" s="95">
        <f t="shared" si="17"/>
        <v>87</v>
      </c>
      <c r="G1121" s="76"/>
      <c r="I1121" s="84"/>
    </row>
    <row r="1122" spans="1:9" x14ac:dyDescent="0.2">
      <c r="A1122">
        <v>54.5745</v>
      </c>
      <c r="B1122">
        <v>87.586910000000003</v>
      </c>
      <c r="C1122">
        <v>83.475589999999997</v>
      </c>
      <c r="D1122">
        <v>64.887379999999993</v>
      </c>
      <c r="E1122">
        <v>0.77732159999999995</v>
      </c>
      <c r="F1122" s="95">
        <f t="shared" si="17"/>
        <v>88</v>
      </c>
      <c r="G1122" s="76"/>
      <c r="I1122" s="84"/>
    </row>
    <row r="1123" spans="1:9" x14ac:dyDescent="0.2">
      <c r="A1123">
        <v>54.624499999999998</v>
      </c>
      <c r="B1123">
        <v>87.697310000000002</v>
      </c>
      <c r="C1123">
        <v>81.565820000000002</v>
      </c>
      <c r="D1123">
        <v>63.111800000000002</v>
      </c>
      <c r="E1123">
        <v>0.77375280000000002</v>
      </c>
      <c r="F1123" s="95">
        <f t="shared" si="17"/>
        <v>88</v>
      </c>
      <c r="G1123" s="76"/>
      <c r="I1123" s="84"/>
    </row>
    <row r="1124" spans="1:9" x14ac:dyDescent="0.2">
      <c r="A1124">
        <v>54.674500000000002</v>
      </c>
      <c r="B1124">
        <v>87.806120000000007</v>
      </c>
      <c r="C1124">
        <v>79.6357</v>
      </c>
      <c r="D1124">
        <v>61.43291</v>
      </c>
      <c r="E1124">
        <v>0.77142440000000001</v>
      </c>
      <c r="F1124" s="95">
        <f t="shared" si="17"/>
        <v>88</v>
      </c>
      <c r="G1124" s="76"/>
      <c r="I1124" s="84"/>
    </row>
    <row r="1125" spans="1:9" x14ac:dyDescent="0.2">
      <c r="A1125">
        <v>54.724499999999999</v>
      </c>
      <c r="B1125">
        <v>87.891409999999993</v>
      </c>
      <c r="C1125">
        <v>77.828999999999994</v>
      </c>
      <c r="D1125">
        <v>59.76688</v>
      </c>
      <c r="E1125">
        <v>0.76792559999999999</v>
      </c>
      <c r="F1125" s="95">
        <f t="shared" si="17"/>
        <v>88</v>
      </c>
      <c r="G1125" s="76"/>
      <c r="I1125" s="84"/>
    </row>
    <row r="1126" spans="1:9" x14ac:dyDescent="0.2">
      <c r="A1126">
        <v>54.774500000000003</v>
      </c>
      <c r="B1126">
        <v>87.999799999999993</v>
      </c>
      <c r="C1126">
        <v>76.049949999999995</v>
      </c>
      <c r="D1126">
        <v>58.178080000000001</v>
      </c>
      <c r="E1126">
        <v>0.76499810000000001</v>
      </c>
      <c r="F1126" s="95">
        <f t="shared" si="17"/>
        <v>88</v>
      </c>
      <c r="G1126" s="76"/>
      <c r="I1126" s="84"/>
    </row>
    <row r="1127" spans="1:9" x14ac:dyDescent="0.2">
      <c r="A1127">
        <v>54.8245</v>
      </c>
      <c r="B1127">
        <v>88.107900000000001</v>
      </c>
      <c r="C1127">
        <v>74.363759999999999</v>
      </c>
      <c r="D1127">
        <v>56.607640000000004</v>
      </c>
      <c r="E1127">
        <v>0.76122599999999996</v>
      </c>
      <c r="F1127" s="95">
        <f t="shared" si="17"/>
        <v>88</v>
      </c>
      <c r="G1127" s="76"/>
      <c r="I1127" s="84"/>
    </row>
    <row r="1128" spans="1:9" x14ac:dyDescent="0.2">
      <c r="A1128">
        <v>54.874499999999998</v>
      </c>
      <c r="B1128">
        <v>88.202550000000002</v>
      </c>
      <c r="C1128">
        <v>72.738740000000007</v>
      </c>
      <c r="D1128">
        <v>55.098869999999998</v>
      </c>
      <c r="E1128">
        <v>0.75748979999999999</v>
      </c>
      <c r="F1128" s="95">
        <f t="shared" si="17"/>
        <v>88</v>
      </c>
      <c r="G1128" s="76"/>
      <c r="I1128" s="84"/>
    </row>
    <row r="1129" spans="1:9" x14ac:dyDescent="0.2">
      <c r="A1129">
        <v>54.924500000000002</v>
      </c>
      <c r="B1129">
        <v>88.302840000000003</v>
      </c>
      <c r="C1129">
        <v>71.220349999999996</v>
      </c>
      <c r="D1129">
        <v>53.591230000000003</v>
      </c>
      <c r="E1129">
        <v>0.75247070000000005</v>
      </c>
      <c r="F1129" s="95">
        <f t="shared" si="17"/>
        <v>88</v>
      </c>
      <c r="G1129" s="76"/>
      <c r="I1129" s="84"/>
    </row>
    <row r="1130" spans="1:9" x14ac:dyDescent="0.2">
      <c r="A1130">
        <v>54.974499999999999</v>
      </c>
      <c r="B1130">
        <v>88.403199999999998</v>
      </c>
      <c r="C1130">
        <v>69.648759999999996</v>
      </c>
      <c r="D1130">
        <v>52.148769999999999</v>
      </c>
      <c r="E1130">
        <v>0.7487393</v>
      </c>
      <c r="F1130" s="95">
        <f t="shared" si="17"/>
        <v>88</v>
      </c>
      <c r="G1130" s="76"/>
      <c r="I1130" s="84"/>
    </row>
    <row r="1131" spans="1:9" x14ac:dyDescent="0.2">
      <c r="A1131">
        <v>55.024500000000003</v>
      </c>
      <c r="B1131">
        <v>88.504289999999997</v>
      </c>
      <c r="C1131">
        <v>68.174800000000005</v>
      </c>
      <c r="D1131">
        <v>50.751660000000001</v>
      </c>
      <c r="E1131">
        <v>0.74443429999999999</v>
      </c>
      <c r="F1131" s="95">
        <f t="shared" si="17"/>
        <v>89</v>
      </c>
      <c r="G1131" s="76"/>
      <c r="I1131" s="84"/>
    </row>
    <row r="1132" spans="1:9" x14ac:dyDescent="0.2">
      <c r="A1132">
        <v>55.0745</v>
      </c>
      <c r="B1132">
        <v>88.611260000000001</v>
      </c>
      <c r="C1132">
        <v>66.820369999999997</v>
      </c>
      <c r="D1132">
        <v>49.377499999999998</v>
      </c>
      <c r="E1132">
        <v>0.73895889999999997</v>
      </c>
      <c r="F1132" s="95">
        <f t="shared" si="17"/>
        <v>89</v>
      </c>
      <c r="G1132" s="76"/>
      <c r="I1132" s="84"/>
    </row>
    <row r="1133" spans="1:9" x14ac:dyDescent="0.2">
      <c r="A1133">
        <v>55.124499999999998</v>
      </c>
      <c r="B1133">
        <v>88.706159999999997</v>
      </c>
      <c r="C1133">
        <v>65.422460000000001</v>
      </c>
      <c r="D1133">
        <v>48.059359999999998</v>
      </c>
      <c r="E1133">
        <v>0.73460029999999998</v>
      </c>
      <c r="F1133" s="95">
        <f t="shared" si="17"/>
        <v>89</v>
      </c>
      <c r="G1133" s="76"/>
      <c r="I1133" s="84"/>
    </row>
    <row r="1134" spans="1:9" x14ac:dyDescent="0.2">
      <c r="A1134">
        <v>55.174500000000002</v>
      </c>
      <c r="B1134">
        <v>88.812119999999993</v>
      </c>
      <c r="C1134">
        <v>64.150080000000003</v>
      </c>
      <c r="D1134">
        <v>46.757399999999997</v>
      </c>
      <c r="E1134">
        <v>0.72887539999999995</v>
      </c>
      <c r="F1134" s="95">
        <f t="shared" si="17"/>
        <v>89</v>
      </c>
      <c r="G1134" s="76"/>
      <c r="I1134" s="84"/>
    </row>
    <row r="1135" spans="1:9" x14ac:dyDescent="0.2">
      <c r="A1135">
        <v>55.224499999999999</v>
      </c>
      <c r="B1135">
        <v>88.90925</v>
      </c>
      <c r="C1135">
        <v>62.889479999999999</v>
      </c>
      <c r="D1135">
        <v>45.520240000000001</v>
      </c>
      <c r="E1135">
        <v>0.72381340000000005</v>
      </c>
      <c r="F1135" s="95">
        <f t="shared" si="17"/>
        <v>89</v>
      </c>
      <c r="G1135" s="76"/>
      <c r="I1135" s="84"/>
    </row>
    <row r="1136" spans="1:9" x14ac:dyDescent="0.2">
      <c r="A1136">
        <v>55.274500000000003</v>
      </c>
      <c r="B1136">
        <v>89.01849</v>
      </c>
      <c r="C1136">
        <v>61.66865</v>
      </c>
      <c r="D1136">
        <v>44.292740000000002</v>
      </c>
      <c r="E1136">
        <v>0.71823760000000003</v>
      </c>
      <c r="F1136" s="95">
        <f t="shared" si="17"/>
        <v>89</v>
      </c>
      <c r="G1136" s="76"/>
      <c r="I1136" s="84"/>
    </row>
    <row r="1137" spans="1:9" x14ac:dyDescent="0.2">
      <c r="A1137">
        <v>55.3245</v>
      </c>
      <c r="B1137">
        <v>89.107740000000007</v>
      </c>
      <c r="C1137">
        <v>60.481540000000003</v>
      </c>
      <c r="D1137">
        <v>43.132980000000003</v>
      </c>
      <c r="E1137">
        <v>0.7131594</v>
      </c>
      <c r="F1137" s="95">
        <f t="shared" si="17"/>
        <v>89</v>
      </c>
      <c r="G1137" s="76"/>
      <c r="I1137" s="84"/>
    </row>
    <row r="1138" spans="1:9" x14ac:dyDescent="0.2">
      <c r="A1138">
        <v>55.374670000000002</v>
      </c>
      <c r="B1138">
        <v>89.211240000000004</v>
      </c>
      <c r="C1138">
        <v>59.343089999999997</v>
      </c>
      <c r="D1138">
        <v>41.961860000000001</v>
      </c>
      <c r="E1138">
        <v>0.70710600000000001</v>
      </c>
      <c r="F1138" s="95">
        <f t="shared" si="17"/>
        <v>89</v>
      </c>
      <c r="G1138" s="76"/>
      <c r="I1138" s="84"/>
    </row>
    <row r="1139" spans="1:9" x14ac:dyDescent="0.2">
      <c r="A1139">
        <v>55.424669999999999</v>
      </c>
      <c r="B1139">
        <v>89.316869999999994</v>
      </c>
      <c r="C1139">
        <v>58.274380000000001</v>
      </c>
      <c r="D1139">
        <v>40.852060000000002</v>
      </c>
      <c r="E1139">
        <v>0.70102949999999997</v>
      </c>
      <c r="F1139" s="95">
        <f t="shared" si="17"/>
        <v>89</v>
      </c>
      <c r="G1139" s="76"/>
      <c r="I1139" s="84"/>
    </row>
    <row r="1140" spans="1:9" x14ac:dyDescent="0.2">
      <c r="A1140">
        <v>55.47466</v>
      </c>
      <c r="B1140">
        <v>89.405720000000002</v>
      </c>
      <c r="C1140">
        <v>57.208880000000001</v>
      </c>
      <c r="D1140">
        <v>39.759030000000003</v>
      </c>
      <c r="E1140">
        <v>0.69498000000000004</v>
      </c>
      <c r="F1140" s="95">
        <f t="shared" si="17"/>
        <v>89</v>
      </c>
      <c r="G1140" s="76"/>
      <c r="I1140" s="84"/>
    </row>
    <row r="1141" spans="1:9" x14ac:dyDescent="0.2">
      <c r="A1141">
        <v>55.524659999999997</v>
      </c>
      <c r="B1141">
        <v>89.514690000000002</v>
      </c>
      <c r="C1141">
        <v>56.166559999999997</v>
      </c>
      <c r="D1141">
        <v>38.688800000000001</v>
      </c>
      <c r="E1141">
        <v>0.68882279999999996</v>
      </c>
      <c r="F1141" s="95">
        <f t="shared" si="17"/>
        <v>90</v>
      </c>
      <c r="G1141" s="76"/>
      <c r="I1141" s="84"/>
    </row>
    <row r="1142" spans="1:9" x14ac:dyDescent="0.2">
      <c r="A1142">
        <v>55.574660000000002</v>
      </c>
      <c r="B1142">
        <v>89.610900000000001</v>
      </c>
      <c r="C1142">
        <v>55.188639999999999</v>
      </c>
      <c r="D1142">
        <v>37.694339999999997</v>
      </c>
      <c r="E1142">
        <v>0.68300899999999998</v>
      </c>
      <c r="F1142" s="95">
        <f t="shared" si="17"/>
        <v>90</v>
      </c>
      <c r="G1142" s="76"/>
      <c r="I1142" s="84"/>
    </row>
    <row r="1143" spans="1:9" x14ac:dyDescent="0.2">
      <c r="A1143">
        <v>55.624670000000002</v>
      </c>
      <c r="B1143">
        <v>89.707049999999995</v>
      </c>
      <c r="C1143">
        <v>54.259659999999997</v>
      </c>
      <c r="D1143">
        <v>36.689300000000003</v>
      </c>
      <c r="E1143">
        <v>0.67618009999999995</v>
      </c>
      <c r="F1143" s="95">
        <f t="shared" si="17"/>
        <v>90</v>
      </c>
      <c r="G1143" s="76"/>
      <c r="I1143" s="84"/>
    </row>
    <row r="1144" spans="1:9" x14ac:dyDescent="0.2">
      <c r="A1144">
        <v>55.674669999999999</v>
      </c>
      <c r="B1144">
        <v>89.798990000000003</v>
      </c>
      <c r="C1144">
        <v>53.335059999999999</v>
      </c>
      <c r="D1144">
        <v>35.707189999999997</v>
      </c>
      <c r="E1144">
        <v>0.66948819999999998</v>
      </c>
      <c r="F1144" s="95">
        <f t="shared" si="17"/>
        <v>90</v>
      </c>
      <c r="G1144" s="76"/>
      <c r="I1144" s="84"/>
    </row>
    <row r="1145" spans="1:9" x14ac:dyDescent="0.2">
      <c r="A1145">
        <v>55.72466</v>
      </c>
      <c r="B1145">
        <v>89.898759999999996</v>
      </c>
      <c r="C1145">
        <v>52.436279999999996</v>
      </c>
      <c r="D1145">
        <v>34.760120000000001</v>
      </c>
      <c r="E1145">
        <v>0.6629022</v>
      </c>
      <c r="F1145" s="95">
        <f t="shared" si="17"/>
        <v>90</v>
      </c>
      <c r="G1145" s="76"/>
      <c r="I1145" s="84"/>
    </row>
    <row r="1146" spans="1:9" x14ac:dyDescent="0.2">
      <c r="A1146">
        <v>55.774659999999997</v>
      </c>
      <c r="B1146">
        <v>90.005279999999999</v>
      </c>
      <c r="C1146">
        <v>51.561480000000003</v>
      </c>
      <c r="D1146">
        <v>33.854469999999999</v>
      </c>
      <c r="E1146">
        <v>0.65658450000000002</v>
      </c>
      <c r="F1146" s="95">
        <f t="shared" si="17"/>
        <v>90</v>
      </c>
      <c r="G1146" s="76"/>
      <c r="I1146" s="84"/>
    </row>
    <row r="1147" spans="1:9" x14ac:dyDescent="0.2">
      <c r="A1147">
        <v>55.824660000000002</v>
      </c>
      <c r="B1147">
        <v>90.109740000000002</v>
      </c>
      <c r="C1147">
        <v>50.738390000000003</v>
      </c>
      <c r="D1147">
        <v>32.959400000000002</v>
      </c>
      <c r="E1147">
        <v>0.64959500000000003</v>
      </c>
      <c r="F1147" s="95">
        <f t="shared" si="17"/>
        <v>90</v>
      </c>
      <c r="G1147" s="76"/>
      <c r="I1147" s="84"/>
    </row>
    <row r="1148" spans="1:9" x14ac:dyDescent="0.2">
      <c r="A1148">
        <v>55.874670000000002</v>
      </c>
      <c r="B1148">
        <v>90.21087</v>
      </c>
      <c r="C1148">
        <v>49.922519999999999</v>
      </c>
      <c r="D1148">
        <v>32.100389999999997</v>
      </c>
      <c r="E1148">
        <v>0.64300420000000003</v>
      </c>
      <c r="F1148" s="95">
        <f t="shared" si="17"/>
        <v>90</v>
      </c>
      <c r="G1148" s="76"/>
      <c r="I1148" s="84"/>
    </row>
    <row r="1149" spans="1:9" x14ac:dyDescent="0.2">
      <c r="A1149">
        <v>55.924669999999999</v>
      </c>
      <c r="B1149">
        <v>90.291690000000003</v>
      </c>
      <c r="C1149">
        <v>49.145740000000004</v>
      </c>
      <c r="D1149">
        <v>31.254580000000001</v>
      </c>
      <c r="E1149">
        <v>0.63595710000000005</v>
      </c>
      <c r="F1149" s="95">
        <f t="shared" si="17"/>
        <v>90</v>
      </c>
      <c r="G1149" s="76"/>
      <c r="I1149" s="84"/>
    </row>
    <row r="1150" spans="1:9" x14ac:dyDescent="0.2">
      <c r="A1150">
        <v>55.97466</v>
      </c>
      <c r="B1150">
        <v>90.396159999999995</v>
      </c>
      <c r="C1150">
        <v>48.382869999999997</v>
      </c>
      <c r="D1150">
        <v>30.439800000000002</v>
      </c>
      <c r="E1150">
        <v>0.62914420000000004</v>
      </c>
      <c r="F1150" s="95">
        <f t="shared" si="17"/>
        <v>90</v>
      </c>
      <c r="G1150" s="76"/>
      <c r="I1150" s="84"/>
    </row>
    <row r="1151" spans="1:9" x14ac:dyDescent="0.2">
      <c r="A1151">
        <v>56.024659999999997</v>
      </c>
      <c r="B1151">
        <v>90.490560000000002</v>
      </c>
      <c r="C1151">
        <v>47.631019999999999</v>
      </c>
      <c r="D1151">
        <v>29.648759999999999</v>
      </c>
      <c r="E1151">
        <v>0.62246760000000001</v>
      </c>
      <c r="F1151" s="95">
        <f t="shared" si="17"/>
        <v>90</v>
      </c>
      <c r="G1151" s="76"/>
      <c r="I1151" s="84"/>
    </row>
    <row r="1152" spans="1:9" x14ac:dyDescent="0.2">
      <c r="A1152">
        <v>56.074660000000002</v>
      </c>
      <c r="B1152">
        <v>90.590389999999999</v>
      </c>
      <c r="C1152">
        <v>46.935220000000001</v>
      </c>
      <c r="D1152">
        <v>28.863240000000001</v>
      </c>
      <c r="E1152">
        <v>0.61495920000000004</v>
      </c>
      <c r="F1152" s="95">
        <f t="shared" si="17"/>
        <v>91</v>
      </c>
      <c r="G1152" s="76"/>
      <c r="I1152" s="84"/>
    </row>
    <row r="1153" spans="1:9" x14ac:dyDescent="0.2">
      <c r="A1153">
        <v>56.124670000000002</v>
      </c>
      <c r="B1153">
        <v>90.700609999999998</v>
      </c>
      <c r="C1153">
        <v>46.256279999999997</v>
      </c>
      <c r="D1153">
        <v>28.114809999999999</v>
      </c>
      <c r="E1153">
        <v>0.60780520000000005</v>
      </c>
      <c r="F1153" s="95">
        <f t="shared" si="17"/>
        <v>91</v>
      </c>
      <c r="G1153" s="76"/>
      <c r="I1153" s="84"/>
    </row>
    <row r="1154" spans="1:9" x14ac:dyDescent="0.2">
      <c r="A1154">
        <v>56.174669999999999</v>
      </c>
      <c r="B1154">
        <v>90.812150000000003</v>
      </c>
      <c r="C1154">
        <v>45.573160000000001</v>
      </c>
      <c r="D1154">
        <v>27.395600000000002</v>
      </c>
      <c r="E1154">
        <v>0.60113479999999997</v>
      </c>
      <c r="F1154" s="95">
        <f t="shared" si="17"/>
        <v>91</v>
      </c>
      <c r="G1154" s="76"/>
      <c r="I1154" s="84"/>
    </row>
    <row r="1155" spans="1:9" x14ac:dyDescent="0.2">
      <c r="A1155">
        <v>56.22466</v>
      </c>
      <c r="B1155">
        <v>90.908479999999997</v>
      </c>
      <c r="C1155">
        <v>44.946330000000003</v>
      </c>
      <c r="D1155">
        <v>26.707339999999999</v>
      </c>
      <c r="E1155">
        <v>0.59420510000000004</v>
      </c>
      <c r="F1155" s="95">
        <f t="shared" si="17"/>
        <v>91</v>
      </c>
      <c r="G1155" s="76"/>
      <c r="I1155" s="84"/>
    </row>
    <row r="1156" spans="1:9" x14ac:dyDescent="0.2">
      <c r="A1156">
        <v>56.274659999999997</v>
      </c>
      <c r="B1156">
        <v>91.011200000000002</v>
      </c>
      <c r="C1156">
        <v>44.344909999999999</v>
      </c>
      <c r="D1156">
        <v>26.010660000000001</v>
      </c>
      <c r="E1156">
        <v>0.58655330000000006</v>
      </c>
      <c r="F1156" s="95">
        <f t="shared" si="17"/>
        <v>91</v>
      </c>
      <c r="G1156" s="76"/>
      <c r="I1156" s="84"/>
    </row>
    <row r="1157" spans="1:9" x14ac:dyDescent="0.2">
      <c r="A1157">
        <v>56.324660000000002</v>
      </c>
      <c r="B1157">
        <v>91.116</v>
      </c>
      <c r="C1157">
        <v>43.741639999999997</v>
      </c>
      <c r="D1157">
        <v>25.375779999999999</v>
      </c>
      <c r="E1157">
        <v>0.5801288</v>
      </c>
      <c r="F1157" s="95">
        <f t="shared" si="17"/>
        <v>91</v>
      </c>
      <c r="G1157" s="76"/>
      <c r="I1157" s="84"/>
    </row>
    <row r="1158" spans="1:9" x14ac:dyDescent="0.2">
      <c r="A1158">
        <v>56.374670000000002</v>
      </c>
      <c r="B1158">
        <v>91.219210000000004</v>
      </c>
      <c r="C1158">
        <v>43.164749999999998</v>
      </c>
      <c r="D1158">
        <v>24.730090000000001</v>
      </c>
      <c r="E1158">
        <v>0.57292319999999997</v>
      </c>
      <c r="F1158" s="95">
        <f t="shared" si="17"/>
        <v>91</v>
      </c>
      <c r="G1158" s="76"/>
      <c r="I1158" s="84"/>
    </row>
    <row r="1159" spans="1:9" x14ac:dyDescent="0.2">
      <c r="A1159">
        <v>56.424669999999999</v>
      </c>
      <c r="B1159">
        <v>91.304749999999999</v>
      </c>
      <c r="C1159">
        <v>42.59122</v>
      </c>
      <c r="D1159">
        <v>24.1037</v>
      </c>
      <c r="E1159">
        <v>0.56593119999999997</v>
      </c>
      <c r="F1159" s="95">
        <f t="shared" si="17"/>
        <v>91</v>
      </c>
      <c r="G1159" s="76"/>
      <c r="I1159" s="84"/>
    </row>
    <row r="1160" spans="1:9" x14ac:dyDescent="0.2">
      <c r="A1160">
        <v>56.47466</v>
      </c>
      <c r="B1160">
        <v>91.399060000000006</v>
      </c>
      <c r="C1160">
        <v>42.065739999999998</v>
      </c>
      <c r="D1160">
        <v>23.501280000000001</v>
      </c>
      <c r="E1160">
        <v>0.55867979999999995</v>
      </c>
      <c r="F1160" s="95">
        <f t="shared" si="17"/>
        <v>91</v>
      </c>
      <c r="G1160" s="76"/>
      <c r="I1160" s="84"/>
    </row>
    <row r="1161" spans="1:9" x14ac:dyDescent="0.2">
      <c r="A1161">
        <v>56.524659999999997</v>
      </c>
      <c r="B1161">
        <v>91.517809999999997</v>
      </c>
      <c r="C1161">
        <v>41.527769999999997</v>
      </c>
      <c r="D1161">
        <v>22.909379999999999</v>
      </c>
      <c r="E1161">
        <v>0.5516643</v>
      </c>
      <c r="F1161" s="95">
        <f t="shared" si="17"/>
        <v>92</v>
      </c>
      <c r="G1161" s="76"/>
      <c r="I1161" s="84"/>
    </row>
    <row r="1162" spans="1:9" x14ac:dyDescent="0.2">
      <c r="A1162">
        <v>56.574660000000002</v>
      </c>
      <c r="B1162">
        <v>91.60839</v>
      </c>
      <c r="C1162">
        <v>41.015500000000003</v>
      </c>
      <c r="D1162">
        <v>22.351510000000001</v>
      </c>
      <c r="E1162">
        <v>0.54495269999999996</v>
      </c>
      <c r="F1162" s="95">
        <f t="shared" si="17"/>
        <v>92</v>
      </c>
      <c r="G1162" s="76"/>
      <c r="I1162" s="84"/>
    </row>
    <row r="1163" spans="1:9" x14ac:dyDescent="0.2">
      <c r="A1163">
        <v>56.624670000000002</v>
      </c>
      <c r="B1163">
        <v>91.704070000000002</v>
      </c>
      <c r="C1163">
        <v>40.530200000000001</v>
      </c>
      <c r="D1163">
        <v>21.791309999999999</v>
      </c>
      <c r="E1163">
        <v>0.53765620000000003</v>
      </c>
      <c r="F1163" s="95">
        <f t="shared" si="17"/>
        <v>92</v>
      </c>
      <c r="G1163" s="76"/>
      <c r="I1163" s="84"/>
    </row>
    <row r="1164" spans="1:9" x14ac:dyDescent="0.2">
      <c r="A1164">
        <v>56.674669999999999</v>
      </c>
      <c r="B1164">
        <v>91.806299999999993</v>
      </c>
      <c r="C1164">
        <v>40.037680000000002</v>
      </c>
      <c r="D1164">
        <v>21.261780000000002</v>
      </c>
      <c r="E1164">
        <v>0.53104419999999997</v>
      </c>
      <c r="F1164" s="95">
        <f t="shared" si="17"/>
        <v>92</v>
      </c>
      <c r="G1164" s="76"/>
      <c r="I1164" s="84"/>
    </row>
    <row r="1165" spans="1:9" x14ac:dyDescent="0.2">
      <c r="A1165">
        <v>56.72466</v>
      </c>
      <c r="B1165">
        <v>91.913399999999996</v>
      </c>
      <c r="C1165">
        <v>39.579450000000001</v>
      </c>
      <c r="D1165">
        <v>20.73892</v>
      </c>
      <c r="E1165">
        <v>0.52398199999999995</v>
      </c>
      <c r="F1165" s="95">
        <f t="shared" si="17"/>
        <v>92</v>
      </c>
      <c r="G1165" s="76"/>
      <c r="I1165" s="84"/>
    </row>
    <row r="1166" spans="1:9" x14ac:dyDescent="0.2">
      <c r="A1166">
        <v>56.774659999999997</v>
      </c>
      <c r="B1166">
        <v>92.024280000000005</v>
      </c>
      <c r="C1166">
        <v>39.14761</v>
      </c>
      <c r="D1166">
        <v>20.21651</v>
      </c>
      <c r="E1166">
        <v>0.51641749999999997</v>
      </c>
      <c r="F1166" s="95">
        <f t="shared" si="17"/>
        <v>92</v>
      </c>
      <c r="G1166" s="76"/>
      <c r="I1166" s="84"/>
    </row>
    <row r="1167" spans="1:9" x14ac:dyDescent="0.2">
      <c r="A1167">
        <v>56.824660000000002</v>
      </c>
      <c r="B1167">
        <v>92.103660000000005</v>
      </c>
      <c r="C1167">
        <v>38.702559999999998</v>
      </c>
      <c r="D1167">
        <v>19.715399999999999</v>
      </c>
      <c r="E1167">
        <v>0.50940819999999998</v>
      </c>
      <c r="F1167" s="95">
        <f t="shared" si="17"/>
        <v>92</v>
      </c>
      <c r="G1167" s="76"/>
      <c r="I1167" s="84"/>
    </row>
    <row r="1168" spans="1:9" x14ac:dyDescent="0.2">
      <c r="A1168">
        <v>56.874670000000002</v>
      </c>
      <c r="B1168">
        <v>92.221010000000007</v>
      </c>
      <c r="C1168">
        <v>38.297849999999997</v>
      </c>
      <c r="D1168">
        <v>19.235510000000001</v>
      </c>
      <c r="E1168">
        <v>0.50226079999999995</v>
      </c>
      <c r="F1168" s="95">
        <f t="shared" si="17"/>
        <v>92</v>
      </c>
      <c r="G1168" s="76"/>
      <c r="I1168" s="84"/>
    </row>
    <row r="1169" spans="1:9" x14ac:dyDescent="0.2">
      <c r="A1169">
        <v>56.924669999999999</v>
      </c>
      <c r="B1169">
        <v>92.317430000000002</v>
      </c>
      <c r="C1169">
        <v>37.86938</v>
      </c>
      <c r="D1169">
        <v>18.782530000000001</v>
      </c>
      <c r="E1169">
        <v>0.49598209999999998</v>
      </c>
      <c r="F1169" s="95">
        <f t="shared" si="17"/>
        <v>92</v>
      </c>
      <c r="G1169" s="76"/>
      <c r="I1169" s="84"/>
    </row>
    <row r="1170" spans="1:9" x14ac:dyDescent="0.2">
      <c r="A1170">
        <v>56.97466</v>
      </c>
      <c r="B1170">
        <v>92.416839999999993</v>
      </c>
      <c r="C1170">
        <v>37.462499999999999</v>
      </c>
      <c r="D1170">
        <v>18.333089999999999</v>
      </c>
      <c r="E1170">
        <v>0.48937180000000002</v>
      </c>
      <c r="F1170" s="95">
        <f t="shared" si="17"/>
        <v>92</v>
      </c>
      <c r="G1170" s="76"/>
      <c r="I1170" s="84"/>
    </row>
    <row r="1171" spans="1:9" x14ac:dyDescent="0.2">
      <c r="A1171">
        <v>57.024659999999997</v>
      </c>
      <c r="B1171">
        <v>92.507490000000004</v>
      </c>
      <c r="C1171">
        <v>37.08128</v>
      </c>
      <c r="D1171">
        <v>17.885300000000001</v>
      </c>
      <c r="E1171">
        <v>0.4823268</v>
      </c>
      <c r="F1171" s="95">
        <f t="shared" si="17"/>
        <v>93</v>
      </c>
      <c r="G1171" s="76"/>
      <c r="I1171" s="84"/>
    </row>
    <row r="1172" spans="1:9" x14ac:dyDescent="0.2">
      <c r="A1172">
        <v>57.074660000000002</v>
      </c>
      <c r="B1172">
        <v>92.614760000000004</v>
      </c>
      <c r="C1172">
        <v>36.7027</v>
      </c>
      <c r="D1172">
        <v>17.450869999999998</v>
      </c>
      <c r="E1172">
        <v>0.47546569999999999</v>
      </c>
      <c r="F1172" s="95">
        <f t="shared" si="17"/>
        <v>93</v>
      </c>
      <c r="G1172" s="76"/>
      <c r="I1172" s="84"/>
    </row>
    <row r="1173" spans="1:9" x14ac:dyDescent="0.2">
      <c r="A1173">
        <v>57.124670000000002</v>
      </c>
      <c r="B1173">
        <v>92.721590000000006</v>
      </c>
      <c r="C1173">
        <v>36.312910000000002</v>
      </c>
      <c r="D1173">
        <v>17.05846</v>
      </c>
      <c r="E1173">
        <v>0.46976319999999999</v>
      </c>
      <c r="F1173" s="95">
        <f t="shared" si="17"/>
        <v>93</v>
      </c>
      <c r="G1173" s="76"/>
      <c r="I1173" s="84"/>
    </row>
    <row r="1174" spans="1:9" x14ac:dyDescent="0.2">
      <c r="A1174">
        <v>57.174669999999999</v>
      </c>
      <c r="B1174">
        <v>92.82629</v>
      </c>
      <c r="C1174">
        <v>35.97963</v>
      </c>
      <c r="D1174">
        <v>16.630890000000001</v>
      </c>
      <c r="E1174">
        <v>0.4622308</v>
      </c>
      <c r="F1174" s="95">
        <f t="shared" si="17"/>
        <v>93</v>
      </c>
      <c r="G1174" s="76"/>
      <c r="I1174" s="84"/>
    </row>
    <row r="1175" spans="1:9" x14ac:dyDescent="0.2">
      <c r="A1175">
        <v>57.22466</v>
      </c>
      <c r="B1175">
        <v>92.899619999999999</v>
      </c>
      <c r="C1175">
        <v>35.626249999999999</v>
      </c>
      <c r="D1175">
        <v>16.245329999999999</v>
      </c>
      <c r="E1175">
        <v>0.45599339999999999</v>
      </c>
      <c r="F1175" s="95">
        <f t="shared" si="17"/>
        <v>93</v>
      </c>
      <c r="G1175" s="76"/>
      <c r="I1175" s="84"/>
    </row>
    <row r="1176" spans="1:9" x14ac:dyDescent="0.2">
      <c r="A1176">
        <v>57.274659999999997</v>
      </c>
      <c r="B1176">
        <v>93.008989999999997</v>
      </c>
      <c r="C1176">
        <v>35.283799999999999</v>
      </c>
      <c r="D1176">
        <v>15.85111</v>
      </c>
      <c r="E1176">
        <v>0.44924599999999998</v>
      </c>
      <c r="F1176" s="95">
        <f t="shared" si="17"/>
        <v>93</v>
      </c>
      <c r="G1176" s="76"/>
      <c r="I1176" s="84"/>
    </row>
    <row r="1177" spans="1:9" x14ac:dyDescent="0.2">
      <c r="A1177">
        <v>57.324660000000002</v>
      </c>
      <c r="B1177">
        <v>93.111620000000002</v>
      </c>
      <c r="C1177">
        <v>34.984499999999997</v>
      </c>
      <c r="D1177">
        <v>15.460509999999999</v>
      </c>
      <c r="E1177">
        <v>0.4419246</v>
      </c>
      <c r="F1177" s="95">
        <f t="shared" si="17"/>
        <v>93</v>
      </c>
      <c r="G1177" s="76"/>
      <c r="I1177" s="84"/>
    </row>
    <row r="1178" spans="1:9" x14ac:dyDescent="0.2">
      <c r="A1178">
        <v>57.374670000000002</v>
      </c>
      <c r="B1178">
        <v>93.209969999999998</v>
      </c>
      <c r="C1178">
        <v>34.650089999999999</v>
      </c>
      <c r="D1178">
        <v>15.12872</v>
      </c>
      <c r="E1178">
        <v>0.436614</v>
      </c>
      <c r="F1178" s="95">
        <f t="shared" si="17"/>
        <v>93</v>
      </c>
      <c r="G1178" s="76"/>
      <c r="I1178" s="84"/>
    </row>
    <row r="1179" spans="1:9" x14ac:dyDescent="0.2">
      <c r="A1179">
        <v>57.424669999999999</v>
      </c>
      <c r="B1179">
        <v>93.309380000000004</v>
      </c>
      <c r="C1179">
        <v>34.330530000000003</v>
      </c>
      <c r="D1179">
        <v>14.769259999999999</v>
      </c>
      <c r="E1179">
        <v>0.43020779999999997</v>
      </c>
      <c r="F1179" s="95">
        <f t="shared" si="17"/>
        <v>93</v>
      </c>
      <c r="G1179" s="76"/>
      <c r="I1179" s="84"/>
    </row>
    <row r="1180" spans="1:9" x14ac:dyDescent="0.2">
      <c r="A1180">
        <v>57.47466</v>
      </c>
      <c r="B1180">
        <v>93.421090000000007</v>
      </c>
      <c r="C1180">
        <v>34.063670000000002</v>
      </c>
      <c r="D1180">
        <v>14.426869999999999</v>
      </c>
      <c r="E1180">
        <v>0.42352659999999998</v>
      </c>
      <c r="F1180" s="95">
        <f t="shared" si="17"/>
        <v>93</v>
      </c>
      <c r="G1180" s="76"/>
      <c r="I1180" s="84"/>
    </row>
    <row r="1181" spans="1:9" x14ac:dyDescent="0.2">
      <c r="A1181">
        <v>57.524659999999997</v>
      </c>
      <c r="B1181">
        <v>93.51491</v>
      </c>
      <c r="C1181">
        <v>33.751309999999997</v>
      </c>
      <c r="D1181">
        <v>14.080640000000001</v>
      </c>
      <c r="E1181">
        <v>0.4171878</v>
      </c>
      <c r="F1181" s="95">
        <f t="shared" si="17"/>
        <v>94</v>
      </c>
      <c r="G1181" s="76"/>
      <c r="I1181" s="84"/>
    </row>
    <row r="1182" spans="1:9" x14ac:dyDescent="0.2">
      <c r="A1182">
        <v>57.574660000000002</v>
      </c>
      <c r="B1182">
        <v>93.618250000000003</v>
      </c>
      <c r="C1182">
        <v>33.478400000000001</v>
      </c>
      <c r="D1182">
        <v>13.75787</v>
      </c>
      <c r="E1182">
        <v>0.41094740000000002</v>
      </c>
      <c r="F1182" s="95">
        <f t="shared" si="17"/>
        <v>94</v>
      </c>
      <c r="G1182" s="76"/>
      <c r="I1182" s="84"/>
    </row>
    <row r="1183" spans="1:9" x14ac:dyDescent="0.2">
      <c r="A1183">
        <v>57.624670000000002</v>
      </c>
      <c r="B1183">
        <v>93.708129999999997</v>
      </c>
      <c r="C1183">
        <v>33.208260000000003</v>
      </c>
      <c r="D1183">
        <v>13.44304</v>
      </c>
      <c r="E1183">
        <v>0.40481020000000001</v>
      </c>
      <c r="F1183" s="95">
        <f t="shared" si="17"/>
        <v>94</v>
      </c>
      <c r="G1183" s="76"/>
      <c r="I1183" s="84"/>
    </row>
    <row r="1184" spans="1:9" x14ac:dyDescent="0.2">
      <c r="A1184">
        <v>57.674669999999999</v>
      </c>
      <c r="B1184">
        <v>93.813370000000006</v>
      </c>
      <c r="C1184">
        <v>32.933700000000002</v>
      </c>
      <c r="D1184">
        <v>13.13977</v>
      </c>
      <c r="E1184">
        <v>0.39897660000000001</v>
      </c>
      <c r="F1184" s="95">
        <f t="shared" ref="F1184:F1247" si="18">ROUND(B1184,0)</f>
        <v>94</v>
      </c>
      <c r="G1184" s="76"/>
      <c r="I1184" s="84"/>
    </row>
    <row r="1185" spans="1:9" x14ac:dyDescent="0.2">
      <c r="A1185">
        <v>57.72466</v>
      </c>
      <c r="B1185">
        <v>93.919470000000004</v>
      </c>
      <c r="C1185">
        <v>32.665959999999998</v>
      </c>
      <c r="D1185">
        <v>12.82769</v>
      </c>
      <c r="E1185">
        <v>0.39269290000000001</v>
      </c>
      <c r="F1185" s="95">
        <f t="shared" si="18"/>
        <v>94</v>
      </c>
      <c r="G1185" s="76"/>
      <c r="I1185" s="84"/>
    </row>
    <row r="1186" spans="1:9" x14ac:dyDescent="0.2">
      <c r="A1186">
        <v>57.774659999999997</v>
      </c>
      <c r="B1186">
        <v>93.998630000000006</v>
      </c>
      <c r="C1186">
        <v>32.404679999999999</v>
      </c>
      <c r="D1186">
        <v>12.529400000000001</v>
      </c>
      <c r="E1186">
        <v>0.38665389999999999</v>
      </c>
      <c r="F1186" s="95">
        <f t="shared" si="18"/>
        <v>94</v>
      </c>
      <c r="G1186" s="76"/>
      <c r="I1186" s="84"/>
    </row>
    <row r="1187" spans="1:9" x14ac:dyDescent="0.2">
      <c r="A1187">
        <v>57.824660000000002</v>
      </c>
      <c r="B1187">
        <v>94.110659999999996</v>
      </c>
      <c r="C1187">
        <v>32.158740000000002</v>
      </c>
      <c r="D1187">
        <v>12.23443</v>
      </c>
      <c r="E1187">
        <v>0.38043880000000002</v>
      </c>
      <c r="F1187" s="95">
        <f t="shared" si="18"/>
        <v>94</v>
      </c>
      <c r="G1187" s="76"/>
      <c r="I1187" s="84"/>
    </row>
    <row r="1188" spans="1:9" x14ac:dyDescent="0.2">
      <c r="A1188">
        <v>57.874780000000001</v>
      </c>
      <c r="B1188">
        <v>94.204750000000004</v>
      </c>
      <c r="C1188">
        <v>31.924299999999999</v>
      </c>
      <c r="D1188">
        <v>11.950609999999999</v>
      </c>
      <c r="E1188">
        <v>0.37434200000000001</v>
      </c>
      <c r="F1188" s="95">
        <f t="shared" si="18"/>
        <v>94</v>
      </c>
      <c r="G1188" s="76"/>
      <c r="I1188" s="84"/>
    </row>
    <row r="1189" spans="1:9" x14ac:dyDescent="0.2">
      <c r="A1189">
        <v>57.924840000000003</v>
      </c>
      <c r="B1189">
        <v>94.304990000000004</v>
      </c>
      <c r="C1189">
        <v>31.674440000000001</v>
      </c>
      <c r="D1189">
        <v>11.70345</v>
      </c>
      <c r="E1189">
        <v>0.36949189999999998</v>
      </c>
      <c r="F1189" s="95">
        <f t="shared" si="18"/>
        <v>94</v>
      </c>
      <c r="G1189" s="76"/>
      <c r="I1189" s="84"/>
    </row>
    <row r="1190" spans="1:9" x14ac:dyDescent="0.2">
      <c r="A1190">
        <v>57.97484</v>
      </c>
      <c r="B1190">
        <v>94.409580000000005</v>
      </c>
      <c r="C1190">
        <v>31.457519999999999</v>
      </c>
      <c r="D1190">
        <v>11.422169999999999</v>
      </c>
      <c r="E1190">
        <v>0.36309809999999998</v>
      </c>
      <c r="F1190" s="95">
        <f t="shared" si="18"/>
        <v>94</v>
      </c>
      <c r="G1190" s="76"/>
      <c r="I1190" s="84"/>
    </row>
    <row r="1191" spans="1:9" x14ac:dyDescent="0.2">
      <c r="A1191">
        <v>58.024839999999998</v>
      </c>
      <c r="B1191">
        <v>94.518010000000004</v>
      </c>
      <c r="C1191">
        <v>31.233899999999998</v>
      </c>
      <c r="D1191">
        <v>11.170820000000001</v>
      </c>
      <c r="E1191">
        <v>0.35765039999999998</v>
      </c>
      <c r="F1191" s="95">
        <f t="shared" si="18"/>
        <v>95</v>
      </c>
      <c r="G1191" s="76"/>
      <c r="I1191" s="84"/>
    </row>
    <row r="1192" spans="1:9" x14ac:dyDescent="0.2">
      <c r="A1192">
        <v>58.074840000000002</v>
      </c>
      <c r="B1192">
        <v>94.615719999999996</v>
      </c>
      <c r="C1192">
        <v>31.0276</v>
      </c>
      <c r="D1192">
        <v>10.94064</v>
      </c>
      <c r="E1192">
        <v>0.35260979999999997</v>
      </c>
      <c r="F1192" s="95">
        <f t="shared" si="18"/>
        <v>95</v>
      </c>
      <c r="G1192" s="76"/>
      <c r="I1192" s="84"/>
    </row>
    <row r="1193" spans="1:9" x14ac:dyDescent="0.2">
      <c r="A1193">
        <v>58.12482</v>
      </c>
      <c r="B1193">
        <v>94.706760000000003</v>
      </c>
      <c r="C1193">
        <v>30.816020000000002</v>
      </c>
      <c r="D1193">
        <v>10.68824</v>
      </c>
      <c r="E1193">
        <v>0.3468405</v>
      </c>
      <c r="F1193" s="95">
        <f t="shared" si="18"/>
        <v>95</v>
      </c>
      <c r="G1193" s="76"/>
      <c r="I1193" s="84"/>
    </row>
    <row r="1194" spans="1:9" x14ac:dyDescent="0.2">
      <c r="A1194">
        <v>58.174840000000003</v>
      </c>
      <c r="B1194">
        <v>94.804779999999994</v>
      </c>
      <c r="C1194">
        <v>30.605640000000001</v>
      </c>
      <c r="D1194">
        <v>10.45224</v>
      </c>
      <c r="E1194">
        <v>0.34151350000000003</v>
      </c>
      <c r="F1194" s="95">
        <f t="shared" si="18"/>
        <v>95</v>
      </c>
      <c r="G1194" s="76"/>
      <c r="I1194" s="84"/>
    </row>
    <row r="1195" spans="1:9" x14ac:dyDescent="0.2">
      <c r="A1195">
        <v>58.22484</v>
      </c>
      <c r="B1195">
        <v>94.929410000000004</v>
      </c>
      <c r="C1195">
        <v>30.412279999999999</v>
      </c>
      <c r="D1195">
        <v>10.22186</v>
      </c>
      <c r="E1195">
        <v>0.33610960000000001</v>
      </c>
      <c r="F1195" s="95">
        <f t="shared" si="18"/>
        <v>95</v>
      </c>
      <c r="G1195" s="76"/>
      <c r="I1195" s="84"/>
    </row>
    <row r="1196" spans="1:9" x14ac:dyDescent="0.2">
      <c r="A1196">
        <v>58.274839999999998</v>
      </c>
      <c r="B1196">
        <v>95.032799999999995</v>
      </c>
      <c r="C1196">
        <v>30.227239999999998</v>
      </c>
      <c r="D1196">
        <v>10.00018</v>
      </c>
      <c r="E1196">
        <v>0.3308334</v>
      </c>
      <c r="F1196" s="95">
        <f t="shared" si="18"/>
        <v>95</v>
      </c>
      <c r="G1196" s="76"/>
      <c r="I1196" s="84"/>
    </row>
    <row r="1197" spans="1:9" x14ac:dyDescent="0.2">
      <c r="A1197">
        <v>58.324840000000002</v>
      </c>
      <c r="B1197">
        <v>95.120660000000001</v>
      </c>
      <c r="C1197">
        <v>30.05283</v>
      </c>
      <c r="D1197">
        <v>9.7752119999999998</v>
      </c>
      <c r="E1197">
        <v>0.32526759999999999</v>
      </c>
      <c r="F1197" s="95">
        <f t="shared" si="18"/>
        <v>95</v>
      </c>
      <c r="G1197" s="76"/>
      <c r="I1197" s="84"/>
    </row>
    <row r="1198" spans="1:9" x14ac:dyDescent="0.2">
      <c r="A1198">
        <v>58.37482</v>
      </c>
      <c r="B1198">
        <v>95.216679999999997</v>
      </c>
      <c r="C1198">
        <v>29.86544</v>
      </c>
      <c r="D1198">
        <v>9.5769939999999991</v>
      </c>
      <c r="E1198">
        <v>0.3206714</v>
      </c>
      <c r="F1198" s="95">
        <f t="shared" si="18"/>
        <v>95</v>
      </c>
      <c r="G1198" s="76"/>
      <c r="I1198" s="84"/>
    </row>
    <row r="1199" spans="1:9" x14ac:dyDescent="0.2">
      <c r="A1199">
        <v>58.424840000000003</v>
      </c>
      <c r="B1199">
        <v>95.31129</v>
      </c>
      <c r="C1199">
        <v>29.683700000000002</v>
      </c>
      <c r="D1199">
        <v>9.3629929999999995</v>
      </c>
      <c r="E1199">
        <v>0.31542540000000002</v>
      </c>
      <c r="F1199" s="95">
        <f t="shared" si="18"/>
        <v>95</v>
      </c>
      <c r="G1199" s="76"/>
      <c r="I1199" s="84"/>
    </row>
    <row r="1200" spans="1:9" x14ac:dyDescent="0.2">
      <c r="A1200">
        <v>58.47484</v>
      </c>
      <c r="B1200">
        <v>95.421970000000002</v>
      </c>
      <c r="C1200">
        <v>29.513059999999999</v>
      </c>
      <c r="D1200">
        <v>9.1706249999999994</v>
      </c>
      <c r="E1200">
        <v>0.31073099999999998</v>
      </c>
      <c r="F1200" s="95">
        <f t="shared" si="18"/>
        <v>95</v>
      </c>
      <c r="G1200" s="76"/>
      <c r="I1200" s="84"/>
    </row>
    <row r="1201" spans="1:9" x14ac:dyDescent="0.2">
      <c r="A1201">
        <v>58.524839999999998</v>
      </c>
      <c r="B1201">
        <v>95.508359999999996</v>
      </c>
      <c r="C1201">
        <v>29.35896</v>
      </c>
      <c r="D1201">
        <v>8.9438949999999995</v>
      </c>
      <c r="E1201">
        <v>0.3046394</v>
      </c>
      <c r="F1201" s="95">
        <f t="shared" si="18"/>
        <v>96</v>
      </c>
      <c r="G1201" s="76"/>
      <c r="I1201" s="84"/>
    </row>
    <row r="1202" spans="1:9" x14ac:dyDescent="0.2">
      <c r="A1202">
        <v>58.574840000000002</v>
      </c>
      <c r="B1202">
        <v>95.608500000000006</v>
      </c>
      <c r="C1202">
        <v>29.186319999999998</v>
      </c>
      <c r="D1202">
        <v>8.7653429999999997</v>
      </c>
      <c r="E1202">
        <v>0.30032360000000002</v>
      </c>
      <c r="F1202" s="95">
        <f t="shared" si="18"/>
        <v>96</v>
      </c>
      <c r="G1202" s="76"/>
      <c r="I1202" s="84"/>
    </row>
    <row r="1203" spans="1:9" x14ac:dyDescent="0.2">
      <c r="A1203">
        <v>58.62482</v>
      </c>
      <c r="B1203">
        <v>95.71472</v>
      </c>
      <c r="C1203">
        <v>29.035820000000001</v>
      </c>
      <c r="D1203">
        <v>8.5833809999999993</v>
      </c>
      <c r="E1203">
        <v>0.29561349999999997</v>
      </c>
      <c r="F1203" s="95">
        <f t="shared" si="18"/>
        <v>96</v>
      </c>
      <c r="G1203" s="76"/>
      <c r="I1203" s="84"/>
    </row>
    <row r="1204" spans="1:9" x14ac:dyDescent="0.2">
      <c r="A1204">
        <v>58.674840000000003</v>
      </c>
      <c r="B1204">
        <v>95.81156</v>
      </c>
      <c r="C1204">
        <v>28.894469999999998</v>
      </c>
      <c r="D1204">
        <v>8.3982309999999991</v>
      </c>
      <c r="E1204">
        <v>0.29065180000000002</v>
      </c>
      <c r="F1204" s="95">
        <f t="shared" si="18"/>
        <v>96</v>
      </c>
      <c r="G1204" s="76"/>
      <c r="I1204" s="84"/>
    </row>
    <row r="1205" spans="1:9" x14ac:dyDescent="0.2">
      <c r="A1205">
        <v>58.72484</v>
      </c>
      <c r="B1205">
        <v>95.901759999999996</v>
      </c>
      <c r="C1205">
        <v>28.741040000000002</v>
      </c>
      <c r="D1205">
        <v>8.2345100000000002</v>
      </c>
      <c r="E1205">
        <v>0.28650700000000001</v>
      </c>
      <c r="F1205" s="95">
        <f t="shared" si="18"/>
        <v>96</v>
      </c>
      <c r="G1205" s="76"/>
      <c r="I1205" s="84"/>
    </row>
    <row r="1206" spans="1:9" x14ac:dyDescent="0.2">
      <c r="A1206">
        <v>58.774839999999998</v>
      </c>
      <c r="B1206">
        <v>96.017099999999999</v>
      </c>
      <c r="C1206">
        <v>28.589269999999999</v>
      </c>
      <c r="D1206">
        <v>8.0571529999999996</v>
      </c>
      <c r="E1206">
        <v>0.28182439999999997</v>
      </c>
      <c r="F1206" s="95">
        <f t="shared" si="18"/>
        <v>96</v>
      </c>
      <c r="G1206" s="76"/>
      <c r="I1206" s="84"/>
    </row>
    <row r="1207" spans="1:9" x14ac:dyDescent="0.2">
      <c r="A1207">
        <v>58.824840000000002</v>
      </c>
      <c r="B1207">
        <v>96.123199999999997</v>
      </c>
      <c r="C1207">
        <v>28.445599999999999</v>
      </c>
      <c r="D1207">
        <v>7.8907280000000002</v>
      </c>
      <c r="E1207">
        <v>0.277397</v>
      </c>
      <c r="F1207" s="95">
        <f t="shared" si="18"/>
        <v>96</v>
      </c>
      <c r="G1207" s="76"/>
      <c r="I1207" s="84"/>
    </row>
    <row r="1208" spans="1:9" x14ac:dyDescent="0.2">
      <c r="A1208">
        <v>58.87482</v>
      </c>
      <c r="B1208">
        <v>96.19829</v>
      </c>
      <c r="C1208">
        <v>28.305759999999999</v>
      </c>
      <c r="D1208">
        <v>7.727589</v>
      </c>
      <c r="E1208">
        <v>0.27300410000000003</v>
      </c>
      <c r="F1208" s="95">
        <f t="shared" si="18"/>
        <v>96</v>
      </c>
      <c r="G1208" s="76"/>
      <c r="I1208" s="84"/>
    </row>
    <row r="1209" spans="1:9" x14ac:dyDescent="0.2">
      <c r="A1209">
        <v>58.924840000000003</v>
      </c>
      <c r="B1209">
        <v>96.299890000000005</v>
      </c>
      <c r="C1209">
        <v>28.16901</v>
      </c>
      <c r="D1209">
        <v>7.5750440000000001</v>
      </c>
      <c r="E1209">
        <v>0.26891409999999999</v>
      </c>
      <c r="F1209" s="95">
        <f t="shared" si="18"/>
        <v>96</v>
      </c>
      <c r="G1209" s="76"/>
      <c r="I1209" s="84"/>
    </row>
    <row r="1210" spans="1:9" x14ac:dyDescent="0.2">
      <c r="A1210">
        <v>58.97484</v>
      </c>
      <c r="B1210">
        <v>96.415319999999994</v>
      </c>
      <c r="C1210">
        <v>28.03931</v>
      </c>
      <c r="D1210">
        <v>7.3901180000000002</v>
      </c>
      <c r="E1210">
        <v>0.26356279999999999</v>
      </c>
      <c r="F1210" s="95">
        <f t="shared" si="18"/>
        <v>96</v>
      </c>
      <c r="G1210" s="76"/>
      <c r="I1210" s="84"/>
    </row>
    <row r="1211" spans="1:9" x14ac:dyDescent="0.2">
      <c r="A1211">
        <v>59.024839999999998</v>
      </c>
      <c r="B1211">
        <v>96.506529999999998</v>
      </c>
      <c r="C1211">
        <v>27.907050000000002</v>
      </c>
      <c r="D1211">
        <v>7.2555560000000003</v>
      </c>
      <c r="E1211">
        <v>0.25999</v>
      </c>
      <c r="F1211" s="95">
        <f t="shared" si="18"/>
        <v>97</v>
      </c>
      <c r="G1211" s="76"/>
      <c r="I1211" s="84"/>
    </row>
    <row r="1212" spans="1:9" x14ac:dyDescent="0.2">
      <c r="A1212">
        <v>59.074840000000002</v>
      </c>
      <c r="B1212">
        <v>96.613709999999998</v>
      </c>
      <c r="C1212">
        <v>27.780840000000001</v>
      </c>
      <c r="D1212">
        <v>7.1204419999999997</v>
      </c>
      <c r="E1212">
        <v>0.25630760000000002</v>
      </c>
      <c r="F1212" s="95">
        <f t="shared" si="18"/>
        <v>97</v>
      </c>
      <c r="G1212" s="76"/>
      <c r="I1212" s="84"/>
    </row>
    <row r="1213" spans="1:9" x14ac:dyDescent="0.2">
      <c r="A1213">
        <v>59.12482</v>
      </c>
      <c r="B1213">
        <v>96.712310000000002</v>
      </c>
      <c r="C1213">
        <v>27.667149999999999</v>
      </c>
      <c r="D1213">
        <v>6.9585889999999999</v>
      </c>
      <c r="E1213">
        <v>0.25151089999999998</v>
      </c>
      <c r="F1213" s="95">
        <f t="shared" si="18"/>
        <v>97</v>
      </c>
      <c r="G1213" s="76"/>
      <c r="I1213" s="84"/>
    </row>
    <row r="1214" spans="1:9" x14ac:dyDescent="0.2">
      <c r="A1214">
        <v>59.174840000000003</v>
      </c>
      <c r="B1214">
        <v>96.810029999999998</v>
      </c>
      <c r="C1214">
        <v>27.529920000000001</v>
      </c>
      <c r="D1214">
        <v>6.8250500000000001</v>
      </c>
      <c r="E1214">
        <v>0.24791389999999999</v>
      </c>
      <c r="F1214" s="95">
        <f t="shared" si="18"/>
        <v>97</v>
      </c>
      <c r="G1214" s="76"/>
      <c r="I1214" s="84"/>
    </row>
    <row r="1215" spans="1:9" x14ac:dyDescent="0.2">
      <c r="A1215">
        <v>59.22484</v>
      </c>
      <c r="B1215">
        <v>96.904799999999994</v>
      </c>
      <c r="C1215">
        <v>27.415420000000001</v>
      </c>
      <c r="D1215">
        <v>6.6961639999999996</v>
      </c>
      <c r="E1215">
        <v>0.24424799999999999</v>
      </c>
      <c r="F1215" s="95">
        <f t="shared" si="18"/>
        <v>97</v>
      </c>
      <c r="G1215" s="76"/>
      <c r="I1215" s="84"/>
    </row>
    <row r="1216" spans="1:9" x14ac:dyDescent="0.2">
      <c r="A1216">
        <v>59.274839999999998</v>
      </c>
      <c r="B1216">
        <v>97.022959999999998</v>
      </c>
      <c r="C1216">
        <v>27.304939999999998</v>
      </c>
      <c r="D1216">
        <v>6.5564220000000004</v>
      </c>
      <c r="E1216">
        <v>0.24011859999999999</v>
      </c>
      <c r="F1216" s="95">
        <f t="shared" si="18"/>
        <v>97</v>
      </c>
      <c r="G1216" s="76"/>
      <c r="I1216" s="84"/>
    </row>
    <row r="1217" spans="1:9" x14ac:dyDescent="0.2">
      <c r="A1217">
        <v>59.324840000000002</v>
      </c>
      <c r="B1217">
        <v>97.110919999999993</v>
      </c>
      <c r="C1217">
        <v>27.207159999999998</v>
      </c>
      <c r="D1217">
        <v>6.4167240000000003</v>
      </c>
      <c r="E1217">
        <v>0.2358469</v>
      </c>
      <c r="F1217" s="95">
        <f t="shared" si="18"/>
        <v>97</v>
      </c>
      <c r="G1217" s="76"/>
      <c r="I1217" s="84"/>
    </row>
    <row r="1218" spans="1:9" x14ac:dyDescent="0.2">
      <c r="A1218">
        <v>59.37482</v>
      </c>
      <c r="B1218">
        <v>97.219740000000002</v>
      </c>
      <c r="C1218">
        <v>27.084250000000001</v>
      </c>
      <c r="D1218">
        <v>6.3122939999999996</v>
      </c>
      <c r="E1218">
        <v>0.2330614</v>
      </c>
      <c r="F1218" s="95">
        <f t="shared" si="18"/>
        <v>97</v>
      </c>
      <c r="G1218" s="76"/>
      <c r="I1218" s="84"/>
    </row>
    <row r="1219" spans="1:9" x14ac:dyDescent="0.2">
      <c r="A1219">
        <v>59.424840000000003</v>
      </c>
      <c r="B1219">
        <v>97.299319999999994</v>
      </c>
      <c r="C1219">
        <v>26.973140000000001</v>
      </c>
      <c r="D1219">
        <v>6.1630370000000001</v>
      </c>
      <c r="E1219">
        <v>0.228488</v>
      </c>
      <c r="F1219" s="95">
        <f t="shared" si="18"/>
        <v>97</v>
      </c>
      <c r="G1219" s="76"/>
      <c r="I1219" s="84"/>
    </row>
    <row r="1220" spans="1:9" x14ac:dyDescent="0.2">
      <c r="A1220">
        <v>59.47484</v>
      </c>
      <c r="B1220">
        <v>97.414810000000003</v>
      </c>
      <c r="C1220">
        <v>26.875699999999998</v>
      </c>
      <c r="D1220">
        <v>6.0340429999999996</v>
      </c>
      <c r="E1220">
        <v>0.22451670000000001</v>
      </c>
      <c r="F1220" s="95">
        <f t="shared" si="18"/>
        <v>97</v>
      </c>
      <c r="G1220" s="76"/>
      <c r="I1220" s="84"/>
    </row>
    <row r="1221" spans="1:9" x14ac:dyDescent="0.2">
      <c r="A1221">
        <v>59.524839999999998</v>
      </c>
      <c r="B1221">
        <v>97.510589999999993</v>
      </c>
      <c r="C1221">
        <v>26.778700000000001</v>
      </c>
      <c r="D1221">
        <v>5.9302679999999999</v>
      </c>
      <c r="E1221">
        <v>0.2214546</v>
      </c>
      <c r="F1221" s="95">
        <f t="shared" si="18"/>
        <v>98</v>
      </c>
      <c r="G1221" s="76"/>
      <c r="I1221" s="84"/>
    </row>
    <row r="1222" spans="1:9" x14ac:dyDescent="0.2">
      <c r="A1222">
        <v>59.574840000000002</v>
      </c>
      <c r="B1222">
        <v>97.610900000000001</v>
      </c>
      <c r="C1222">
        <v>26.672149999999998</v>
      </c>
      <c r="D1222">
        <v>5.8142300000000002</v>
      </c>
      <c r="E1222">
        <v>0.21798880000000001</v>
      </c>
      <c r="F1222" s="95">
        <f t="shared" si="18"/>
        <v>98</v>
      </c>
      <c r="G1222" s="76"/>
      <c r="I1222" s="84"/>
    </row>
    <row r="1223" spans="1:9" x14ac:dyDescent="0.2">
      <c r="A1223">
        <v>59.62482</v>
      </c>
      <c r="B1223">
        <v>97.712950000000006</v>
      </c>
      <c r="C1223">
        <v>26.577480000000001</v>
      </c>
      <c r="D1223">
        <v>5.7070499999999997</v>
      </c>
      <c r="E1223">
        <v>0.2147326</v>
      </c>
      <c r="F1223" s="95">
        <f t="shared" si="18"/>
        <v>98</v>
      </c>
      <c r="G1223" s="76"/>
      <c r="I1223" s="84"/>
    </row>
    <row r="1224" spans="1:9" x14ac:dyDescent="0.2">
      <c r="A1224">
        <v>59.674840000000003</v>
      </c>
      <c r="B1224">
        <v>97.795990000000003</v>
      </c>
      <c r="C1224">
        <v>26.4955</v>
      </c>
      <c r="D1224">
        <v>5.5840680000000003</v>
      </c>
      <c r="E1224">
        <v>0.21075530000000001</v>
      </c>
      <c r="F1224" s="95">
        <f t="shared" si="18"/>
        <v>98</v>
      </c>
      <c r="G1224" s="76"/>
      <c r="I1224" s="84"/>
    </row>
    <row r="1225" spans="1:9" x14ac:dyDescent="0.2">
      <c r="A1225">
        <v>59.72484</v>
      </c>
      <c r="B1225">
        <v>97.887619999999998</v>
      </c>
      <c r="C1225">
        <v>26.3979</v>
      </c>
      <c r="D1225">
        <v>5.4759919999999997</v>
      </c>
      <c r="E1225">
        <v>0.2074404</v>
      </c>
      <c r="F1225" s="95">
        <f t="shared" si="18"/>
        <v>98</v>
      </c>
      <c r="G1225" s="76"/>
      <c r="I1225" s="84"/>
    </row>
    <row r="1226" spans="1:9" x14ac:dyDescent="0.2">
      <c r="A1226">
        <v>59.774839999999998</v>
      </c>
      <c r="B1226">
        <v>98.009410000000003</v>
      </c>
      <c r="C1226">
        <v>26.295400000000001</v>
      </c>
      <c r="D1226">
        <v>5.3832890000000004</v>
      </c>
      <c r="E1226">
        <v>0.20472360000000001</v>
      </c>
      <c r="F1226" s="95">
        <f t="shared" si="18"/>
        <v>98</v>
      </c>
      <c r="G1226" s="76"/>
      <c r="I1226" s="84"/>
    </row>
    <row r="1227" spans="1:9" x14ac:dyDescent="0.2">
      <c r="A1227">
        <v>59.824840000000002</v>
      </c>
      <c r="B1227">
        <v>98.109920000000002</v>
      </c>
      <c r="C1227">
        <v>26.215420000000002</v>
      </c>
      <c r="D1227">
        <v>5.2734969999999999</v>
      </c>
      <c r="E1227">
        <v>0.20116010000000001</v>
      </c>
      <c r="F1227" s="95">
        <f t="shared" si="18"/>
        <v>98</v>
      </c>
      <c r="G1227" s="76"/>
      <c r="I1227" s="84"/>
    </row>
    <row r="1228" spans="1:9" x14ac:dyDescent="0.2">
      <c r="A1228">
        <v>59.87482</v>
      </c>
      <c r="B1228">
        <v>98.220920000000007</v>
      </c>
      <c r="C1228">
        <v>26.114519999999999</v>
      </c>
      <c r="D1228">
        <v>5.1600099999999998</v>
      </c>
      <c r="E1228">
        <v>0.19759160000000001</v>
      </c>
      <c r="F1228" s="95">
        <f t="shared" si="18"/>
        <v>98</v>
      </c>
      <c r="G1228" s="76"/>
      <c r="I1228" s="84"/>
    </row>
    <row r="1229" spans="1:9" x14ac:dyDescent="0.2">
      <c r="A1229">
        <v>59.924840000000003</v>
      </c>
      <c r="B1229">
        <v>98.303799999999995</v>
      </c>
      <c r="C1229">
        <v>26.033000000000001</v>
      </c>
      <c r="D1229">
        <v>5.0870600000000001</v>
      </c>
      <c r="E1229">
        <v>0.1954081</v>
      </c>
      <c r="F1229" s="95">
        <f t="shared" si="18"/>
        <v>98</v>
      </c>
      <c r="G1229" s="76"/>
      <c r="I1229" s="84"/>
    </row>
    <row r="1230" spans="1:9" x14ac:dyDescent="0.2">
      <c r="A1230">
        <v>59.97484</v>
      </c>
      <c r="B1230">
        <v>98.403310000000005</v>
      </c>
      <c r="C1230">
        <v>25.963560000000001</v>
      </c>
      <c r="D1230">
        <v>4.9649179999999999</v>
      </c>
      <c r="E1230">
        <v>0.19122639999999999</v>
      </c>
      <c r="F1230" s="95">
        <f t="shared" si="18"/>
        <v>98</v>
      </c>
      <c r="G1230" s="76"/>
      <c r="I1230" s="84"/>
    </row>
    <row r="1231" spans="1:9" x14ac:dyDescent="0.2">
      <c r="A1231">
        <v>60.024839999999998</v>
      </c>
      <c r="B1231">
        <v>98.504059999999996</v>
      </c>
      <c r="C1231">
        <v>25.859200000000001</v>
      </c>
      <c r="D1231">
        <v>4.8938420000000002</v>
      </c>
      <c r="E1231">
        <v>0.18924949999999999</v>
      </c>
      <c r="F1231" s="95">
        <f t="shared" si="18"/>
        <v>99</v>
      </c>
      <c r="G1231" s="76"/>
      <c r="I1231" s="84"/>
    </row>
    <row r="1232" spans="1:9" x14ac:dyDescent="0.2">
      <c r="A1232">
        <v>60.074840000000002</v>
      </c>
      <c r="B1232">
        <v>98.605940000000004</v>
      </c>
      <c r="C1232">
        <v>25.786069999999999</v>
      </c>
      <c r="D1232">
        <v>4.7915780000000003</v>
      </c>
      <c r="E1232">
        <v>0.1858204</v>
      </c>
      <c r="F1232" s="95">
        <f t="shared" si="18"/>
        <v>99</v>
      </c>
      <c r="G1232" s="76"/>
      <c r="I1232" s="84"/>
    </row>
    <row r="1233" spans="1:9" x14ac:dyDescent="0.2">
      <c r="A1233">
        <v>60.12482</v>
      </c>
      <c r="B1233">
        <v>98.720039999999997</v>
      </c>
      <c r="C1233">
        <v>25.70844</v>
      </c>
      <c r="D1233">
        <v>4.7133000000000003</v>
      </c>
      <c r="E1233">
        <v>0.18333659999999999</v>
      </c>
      <c r="F1233" s="95">
        <f t="shared" si="18"/>
        <v>99</v>
      </c>
      <c r="G1233" s="76"/>
      <c r="I1233" s="84"/>
    </row>
    <row r="1234" spans="1:9" x14ac:dyDescent="0.2">
      <c r="A1234">
        <v>60.174840000000003</v>
      </c>
      <c r="B1234">
        <v>98.81129</v>
      </c>
      <c r="C1234">
        <v>25.631060000000002</v>
      </c>
      <c r="D1234">
        <v>4.6281720000000002</v>
      </c>
      <c r="E1234">
        <v>0.1805689</v>
      </c>
      <c r="F1234" s="95">
        <f t="shared" si="18"/>
        <v>99</v>
      </c>
      <c r="G1234" s="76"/>
      <c r="I1234" s="84"/>
    </row>
    <row r="1235" spans="1:9" x14ac:dyDescent="0.2">
      <c r="A1235">
        <v>60.22484</v>
      </c>
      <c r="B1235">
        <v>98.910250000000005</v>
      </c>
      <c r="C1235">
        <v>25.568999999999999</v>
      </c>
      <c r="D1235">
        <v>4.5255660000000004</v>
      </c>
      <c r="E1235">
        <v>0.17699419999999999</v>
      </c>
      <c r="F1235" s="95">
        <f t="shared" si="18"/>
        <v>99</v>
      </c>
      <c r="G1235" s="76"/>
      <c r="I1235" s="84"/>
    </row>
    <row r="1236" spans="1:9" x14ac:dyDescent="0.2">
      <c r="A1236">
        <v>60.274839999999998</v>
      </c>
      <c r="B1236">
        <v>98.998239999999996</v>
      </c>
      <c r="C1236">
        <v>25.49072</v>
      </c>
      <c r="D1236">
        <v>4.4454779999999996</v>
      </c>
      <c r="E1236">
        <v>0.17439589999999999</v>
      </c>
      <c r="F1236" s="95">
        <f t="shared" si="18"/>
        <v>99</v>
      </c>
      <c r="G1236" s="76"/>
      <c r="I1236" s="84"/>
    </row>
    <row r="1237" spans="1:9" x14ac:dyDescent="0.2">
      <c r="A1237">
        <v>60.324840000000002</v>
      </c>
      <c r="B1237">
        <v>99.106499999999997</v>
      </c>
      <c r="C1237">
        <v>25.414829999999998</v>
      </c>
      <c r="D1237">
        <v>4.3720929999999996</v>
      </c>
      <c r="E1237">
        <v>0.17202919999999999</v>
      </c>
      <c r="F1237" s="95">
        <f t="shared" si="18"/>
        <v>99</v>
      </c>
      <c r="G1237" s="76"/>
      <c r="I1237" s="84"/>
    </row>
    <row r="1238" spans="1:9" x14ac:dyDescent="0.2">
      <c r="A1238">
        <v>60.374890000000001</v>
      </c>
      <c r="B1238">
        <v>99.212689999999995</v>
      </c>
      <c r="C1238">
        <v>25.353840000000002</v>
      </c>
      <c r="D1238">
        <v>4.2990519999999997</v>
      </c>
      <c r="E1238">
        <v>0.1695622</v>
      </c>
      <c r="F1238" s="95">
        <f t="shared" si="18"/>
        <v>99</v>
      </c>
      <c r="G1238" s="76"/>
      <c r="I1238" s="84"/>
    </row>
    <row r="1239" spans="1:9" x14ac:dyDescent="0.2">
      <c r="A1239">
        <v>60.424999999999997</v>
      </c>
      <c r="B1239">
        <v>99.323189999999997</v>
      </c>
      <c r="C1239">
        <v>25.29673</v>
      </c>
      <c r="D1239">
        <v>4.2146759999999999</v>
      </c>
      <c r="E1239">
        <v>0.16660949999999999</v>
      </c>
      <c r="F1239" s="95">
        <f t="shared" si="18"/>
        <v>99</v>
      </c>
      <c r="G1239" s="76"/>
      <c r="I1239" s="84"/>
    </row>
    <row r="1240" spans="1:9" x14ac:dyDescent="0.2">
      <c r="A1240">
        <v>60.475000000000001</v>
      </c>
      <c r="B1240">
        <v>99.40849</v>
      </c>
      <c r="C1240">
        <v>25.233039999999999</v>
      </c>
      <c r="D1240">
        <v>4.1554450000000003</v>
      </c>
      <c r="E1240">
        <v>0.16468269999999999</v>
      </c>
      <c r="F1240" s="95">
        <f t="shared" si="18"/>
        <v>99</v>
      </c>
      <c r="G1240" s="76"/>
      <c r="I1240" s="84"/>
    </row>
    <row r="1241" spans="1:9" x14ac:dyDescent="0.2">
      <c r="A1241">
        <v>60.524999999999999</v>
      </c>
      <c r="B1241">
        <v>99.516940000000005</v>
      </c>
      <c r="C1241">
        <v>25.159690000000001</v>
      </c>
      <c r="D1241">
        <v>4.0846030000000004</v>
      </c>
      <c r="E1241">
        <v>0.16234709999999999</v>
      </c>
      <c r="F1241" s="95">
        <f t="shared" si="18"/>
        <v>100</v>
      </c>
      <c r="G1241" s="76"/>
      <c r="I1241" s="84"/>
    </row>
    <row r="1242" spans="1:9" x14ac:dyDescent="0.2">
      <c r="A1242">
        <v>60.575000000000003</v>
      </c>
      <c r="B1242">
        <v>99.609260000000006</v>
      </c>
      <c r="C1242">
        <v>25.118680000000001</v>
      </c>
      <c r="D1242">
        <v>3.9951089999999998</v>
      </c>
      <c r="E1242">
        <v>0.1590493</v>
      </c>
      <c r="F1242" s="95">
        <f t="shared" si="18"/>
        <v>100</v>
      </c>
      <c r="G1242" s="76"/>
      <c r="I1242" s="84"/>
    </row>
    <row r="1243" spans="1:9" x14ac:dyDescent="0.2">
      <c r="A1243">
        <v>60.625</v>
      </c>
      <c r="B1243">
        <v>99.729370000000003</v>
      </c>
      <c r="C1243">
        <v>25.054349999999999</v>
      </c>
      <c r="D1243">
        <v>3.9339940000000002</v>
      </c>
      <c r="E1243">
        <v>0.1570184</v>
      </c>
      <c r="F1243" s="95">
        <f t="shared" si="18"/>
        <v>100</v>
      </c>
      <c r="G1243" s="76"/>
      <c r="I1243" s="84"/>
    </row>
    <row r="1244" spans="1:9" x14ac:dyDescent="0.2">
      <c r="A1244">
        <v>60.674999999999997</v>
      </c>
      <c r="B1244">
        <v>99.819810000000004</v>
      </c>
      <c r="C1244">
        <v>24.998550000000002</v>
      </c>
      <c r="D1244">
        <v>3.8807420000000001</v>
      </c>
      <c r="E1244">
        <v>0.15523870000000001</v>
      </c>
      <c r="F1244" s="95">
        <f t="shared" si="18"/>
        <v>100</v>
      </c>
      <c r="G1244" s="76"/>
      <c r="I1244" s="84"/>
    </row>
    <row r="1245" spans="1:9" x14ac:dyDescent="0.2">
      <c r="A1245">
        <v>60.725000000000001</v>
      </c>
      <c r="B1245">
        <v>99.911519999999996</v>
      </c>
      <c r="C1245">
        <v>24.914400000000001</v>
      </c>
      <c r="D1245">
        <v>3.7967559999999998</v>
      </c>
      <c r="E1245">
        <v>0.152392</v>
      </c>
      <c r="F1245" s="95">
        <f t="shared" si="18"/>
        <v>100</v>
      </c>
      <c r="G1245" s="76"/>
      <c r="I1245" s="84"/>
    </row>
    <row r="1246" spans="1:9" x14ac:dyDescent="0.2">
      <c r="A1246">
        <v>60.774999999999999</v>
      </c>
      <c r="B1246">
        <v>100.02119999999999</v>
      </c>
      <c r="C1246">
        <v>24.8706</v>
      </c>
      <c r="D1246">
        <v>3.756853</v>
      </c>
      <c r="E1246">
        <v>0.151056</v>
      </c>
      <c r="F1246" s="95">
        <f t="shared" si="18"/>
        <v>100</v>
      </c>
      <c r="G1246" s="76"/>
      <c r="I1246" s="84"/>
    </row>
    <row r="1247" spans="1:9" x14ac:dyDescent="0.2">
      <c r="A1247">
        <v>60.825000000000003</v>
      </c>
      <c r="B1247">
        <v>100.11790000000001</v>
      </c>
      <c r="C1247">
        <v>24.805430000000001</v>
      </c>
      <c r="D1247">
        <v>3.675662</v>
      </c>
      <c r="E1247">
        <v>0.1481798</v>
      </c>
      <c r="F1247" s="95">
        <f t="shared" si="18"/>
        <v>100</v>
      </c>
      <c r="G1247" s="76"/>
      <c r="I1247" s="84"/>
    </row>
    <row r="1248" spans="1:9" x14ac:dyDescent="0.2">
      <c r="A1248">
        <v>60.875</v>
      </c>
      <c r="B1248">
        <v>100.2264</v>
      </c>
      <c r="C1248">
        <v>24.748840000000001</v>
      </c>
      <c r="D1248">
        <v>3.6260880000000002</v>
      </c>
      <c r="E1248">
        <v>0.14651549999999999</v>
      </c>
      <c r="F1248" s="95">
        <f t="shared" ref="F1248:F1311" si="19">ROUND(B1248,0)</f>
        <v>100</v>
      </c>
      <c r="G1248" s="76"/>
      <c r="I1248" s="84"/>
    </row>
    <row r="1249" spans="1:9" x14ac:dyDescent="0.2">
      <c r="A1249">
        <v>60.924999999999997</v>
      </c>
      <c r="B1249">
        <v>100.3128</v>
      </c>
      <c r="C1249">
        <v>24.695270000000001</v>
      </c>
      <c r="D1249">
        <v>3.5553279999999998</v>
      </c>
      <c r="E1249">
        <v>0.14396800000000001</v>
      </c>
      <c r="F1249" s="95">
        <f t="shared" si="19"/>
        <v>100</v>
      </c>
      <c r="G1249" s="76"/>
      <c r="I1249" s="84"/>
    </row>
    <row r="1250" spans="1:9" x14ac:dyDescent="0.2">
      <c r="A1250">
        <v>60.975000000000001</v>
      </c>
      <c r="B1250">
        <v>100.41889999999999</v>
      </c>
      <c r="C1250">
        <v>24.642949999999999</v>
      </c>
      <c r="D1250">
        <v>3.5029880000000002</v>
      </c>
      <c r="E1250">
        <v>0.14214969999999999</v>
      </c>
      <c r="F1250" s="95">
        <f t="shared" si="19"/>
        <v>100</v>
      </c>
      <c r="G1250" s="76"/>
      <c r="I1250" s="84"/>
    </row>
    <row r="1251" spans="1:9" x14ac:dyDescent="0.2">
      <c r="A1251">
        <v>61.024999999999999</v>
      </c>
      <c r="B1251">
        <v>100.52160000000001</v>
      </c>
      <c r="C1251">
        <v>24.574999999999999</v>
      </c>
      <c r="D1251">
        <v>3.443244</v>
      </c>
      <c r="E1251">
        <v>0.14011170000000001</v>
      </c>
      <c r="F1251" s="95">
        <f t="shared" si="19"/>
        <v>101</v>
      </c>
      <c r="G1251" s="76"/>
      <c r="I1251" s="84"/>
    </row>
    <row r="1252" spans="1:9" x14ac:dyDescent="0.2">
      <c r="A1252">
        <v>61.075000000000003</v>
      </c>
      <c r="B1252">
        <v>100.61620000000001</v>
      </c>
      <c r="C1252">
        <v>24.520900000000001</v>
      </c>
      <c r="D1252">
        <v>3.390231</v>
      </c>
      <c r="E1252">
        <v>0.13825879999999999</v>
      </c>
      <c r="F1252" s="95">
        <f t="shared" si="19"/>
        <v>101</v>
      </c>
      <c r="G1252" s="76"/>
      <c r="I1252" s="84"/>
    </row>
    <row r="1253" spans="1:9" x14ac:dyDescent="0.2">
      <c r="A1253">
        <v>61.125</v>
      </c>
      <c r="B1253">
        <v>100.7124</v>
      </c>
      <c r="C1253">
        <v>24.46294</v>
      </c>
      <c r="D1253">
        <v>3.3293699999999999</v>
      </c>
      <c r="E1253">
        <v>0.13609850000000001</v>
      </c>
      <c r="F1253" s="95">
        <f t="shared" si="19"/>
        <v>101</v>
      </c>
      <c r="G1253" s="76"/>
      <c r="I1253" s="84"/>
    </row>
    <row r="1254" spans="1:9" x14ac:dyDescent="0.2">
      <c r="A1254">
        <v>61.174999999999997</v>
      </c>
      <c r="B1254">
        <v>100.81319999999999</v>
      </c>
      <c r="C1254">
        <v>24.4176</v>
      </c>
      <c r="D1254">
        <v>3.2808959999999998</v>
      </c>
      <c r="E1254">
        <v>0.13436609999999999</v>
      </c>
      <c r="F1254" s="95">
        <f t="shared" si="19"/>
        <v>101</v>
      </c>
      <c r="G1254" s="76"/>
      <c r="I1254" s="84"/>
    </row>
    <row r="1255" spans="1:9" x14ac:dyDescent="0.2">
      <c r="A1255">
        <v>61.225000000000001</v>
      </c>
      <c r="B1255">
        <v>100.9076</v>
      </c>
      <c r="C1255">
        <v>24.366199999999999</v>
      </c>
      <c r="D1255">
        <v>3.211983</v>
      </c>
      <c r="E1255">
        <v>0.1318212</v>
      </c>
      <c r="F1255" s="95">
        <f t="shared" si="19"/>
        <v>101</v>
      </c>
      <c r="G1255" s="76"/>
      <c r="I1255" s="84"/>
    </row>
    <row r="1256" spans="1:9" x14ac:dyDescent="0.2">
      <c r="A1256">
        <v>61.274999999999999</v>
      </c>
      <c r="B1256">
        <v>100.9978</v>
      </c>
      <c r="C1256">
        <v>24.336690000000001</v>
      </c>
      <c r="D1256">
        <v>3.1657700000000002</v>
      </c>
      <c r="E1256">
        <v>0.13008220000000001</v>
      </c>
      <c r="F1256" s="95">
        <f t="shared" si="19"/>
        <v>101</v>
      </c>
      <c r="G1256" s="76"/>
      <c r="I1256" s="84"/>
    </row>
    <row r="1257" spans="1:9" x14ac:dyDescent="0.2">
      <c r="A1257">
        <v>61.325000000000003</v>
      </c>
      <c r="B1257">
        <v>101.0986</v>
      </c>
      <c r="C1257">
        <v>24.269659999999998</v>
      </c>
      <c r="D1257">
        <v>3.128584</v>
      </c>
      <c r="E1257">
        <v>0.1289093</v>
      </c>
      <c r="F1257" s="95">
        <f t="shared" si="19"/>
        <v>101</v>
      </c>
      <c r="G1257" s="76"/>
      <c r="I1257" s="84"/>
    </row>
    <row r="1258" spans="1:9" x14ac:dyDescent="0.2">
      <c r="A1258">
        <v>61.375</v>
      </c>
      <c r="B1258">
        <v>101.2107</v>
      </c>
      <c r="C1258">
        <v>24.225100000000001</v>
      </c>
      <c r="D1258">
        <v>3.0685859999999998</v>
      </c>
      <c r="E1258">
        <v>0.1266697</v>
      </c>
      <c r="F1258" s="95">
        <f t="shared" si="19"/>
        <v>101</v>
      </c>
      <c r="G1258" s="76"/>
      <c r="I1258" s="84"/>
    </row>
    <row r="1259" spans="1:9" x14ac:dyDescent="0.2">
      <c r="A1259">
        <v>61.424999999999997</v>
      </c>
      <c r="B1259">
        <v>101.3056</v>
      </c>
      <c r="C1259">
        <v>24.175139999999999</v>
      </c>
      <c r="D1259">
        <v>3.0250599999999999</v>
      </c>
      <c r="E1259">
        <v>0.12513099999999999</v>
      </c>
      <c r="F1259" s="95">
        <f t="shared" si="19"/>
        <v>101</v>
      </c>
      <c r="G1259" s="76"/>
      <c r="I1259" s="84"/>
    </row>
    <row r="1260" spans="1:9" x14ac:dyDescent="0.2">
      <c r="A1260">
        <v>61.475000000000001</v>
      </c>
      <c r="B1260">
        <v>101.4111</v>
      </c>
      <c r="C1260">
        <v>24.133140000000001</v>
      </c>
      <c r="D1260">
        <v>2.9833729999999998</v>
      </c>
      <c r="E1260">
        <v>0.12362140000000001</v>
      </c>
      <c r="F1260" s="95">
        <f t="shared" si="19"/>
        <v>101</v>
      </c>
      <c r="G1260" s="76"/>
      <c r="I1260" s="84"/>
    </row>
    <row r="1261" spans="1:9" x14ac:dyDescent="0.2">
      <c r="A1261">
        <v>61.524999999999999</v>
      </c>
      <c r="B1261">
        <v>101.51220000000001</v>
      </c>
      <c r="C1261">
        <v>24.10201</v>
      </c>
      <c r="D1261">
        <v>2.942256</v>
      </c>
      <c r="E1261">
        <v>0.12207510000000001</v>
      </c>
      <c r="F1261" s="95">
        <f t="shared" si="19"/>
        <v>102</v>
      </c>
      <c r="G1261" s="76"/>
      <c r="I1261" s="84"/>
    </row>
    <row r="1262" spans="1:9" x14ac:dyDescent="0.2">
      <c r="A1262">
        <v>61.575000000000003</v>
      </c>
      <c r="B1262">
        <v>101.60420000000001</v>
      </c>
      <c r="C1262">
        <v>24.051189999999998</v>
      </c>
      <c r="D1262">
        <v>2.8956819999999999</v>
      </c>
      <c r="E1262">
        <v>0.12039660000000001</v>
      </c>
      <c r="F1262" s="95">
        <f t="shared" si="19"/>
        <v>102</v>
      </c>
      <c r="G1262" s="76"/>
      <c r="I1262" s="84"/>
    </row>
    <row r="1263" spans="1:9" x14ac:dyDescent="0.2">
      <c r="A1263">
        <v>61.625</v>
      </c>
      <c r="B1263">
        <v>101.7084</v>
      </c>
      <c r="C1263">
        <v>24.031870000000001</v>
      </c>
      <c r="D1263">
        <v>2.8524259999999999</v>
      </c>
      <c r="E1263">
        <v>0.1186934</v>
      </c>
      <c r="F1263" s="95">
        <f t="shared" si="19"/>
        <v>102</v>
      </c>
      <c r="G1263" s="76"/>
      <c r="I1263" s="84"/>
    </row>
    <row r="1264" spans="1:9" x14ac:dyDescent="0.2">
      <c r="A1264">
        <v>61.674999999999997</v>
      </c>
      <c r="B1264">
        <v>101.80249999999999</v>
      </c>
      <c r="C1264">
        <v>23.98133</v>
      </c>
      <c r="D1264">
        <v>2.8089080000000002</v>
      </c>
      <c r="E1264">
        <v>0.117129</v>
      </c>
      <c r="F1264" s="95">
        <f t="shared" si="19"/>
        <v>102</v>
      </c>
      <c r="G1264" s="76"/>
      <c r="I1264" s="84"/>
    </row>
    <row r="1265" spans="1:9" x14ac:dyDescent="0.2">
      <c r="A1265">
        <v>61.725000000000001</v>
      </c>
      <c r="B1265">
        <v>101.9182</v>
      </c>
      <c r="C1265">
        <v>23.940840000000001</v>
      </c>
      <c r="D1265">
        <v>2.7593359999999998</v>
      </c>
      <c r="E1265">
        <v>0.1152565</v>
      </c>
      <c r="F1265" s="95">
        <f t="shared" si="19"/>
        <v>102</v>
      </c>
      <c r="G1265" s="76"/>
      <c r="I1265" s="84"/>
    </row>
    <row r="1266" spans="1:9" x14ac:dyDescent="0.2">
      <c r="A1266">
        <v>61.774999999999999</v>
      </c>
      <c r="B1266">
        <v>101.9928</v>
      </c>
      <c r="C1266">
        <v>23.898700000000002</v>
      </c>
      <c r="D1266">
        <v>2.7388379999999999</v>
      </c>
      <c r="E1266">
        <v>0.114602</v>
      </c>
      <c r="F1266" s="95">
        <f t="shared" si="19"/>
        <v>102</v>
      </c>
      <c r="G1266" s="76"/>
      <c r="I1266" s="84"/>
    </row>
    <row r="1267" spans="1:9" x14ac:dyDescent="0.2">
      <c r="A1267">
        <v>61.825000000000003</v>
      </c>
      <c r="B1267">
        <v>102.1101</v>
      </c>
      <c r="C1267">
        <v>23.860130000000002</v>
      </c>
      <c r="D1267">
        <v>2.6795599999999999</v>
      </c>
      <c r="E1267">
        <v>0.11230279999999999</v>
      </c>
      <c r="F1267" s="95">
        <f t="shared" si="19"/>
        <v>102</v>
      </c>
      <c r="G1267" s="76"/>
      <c r="I1267" s="84"/>
    </row>
    <row r="1268" spans="1:9" x14ac:dyDescent="0.2">
      <c r="A1268">
        <v>61.875</v>
      </c>
      <c r="B1268">
        <v>102.21420000000001</v>
      </c>
      <c r="C1268">
        <v>23.80958</v>
      </c>
      <c r="D1268">
        <v>2.6527590000000001</v>
      </c>
      <c r="E1268">
        <v>0.1114156</v>
      </c>
      <c r="F1268" s="95">
        <f t="shared" si="19"/>
        <v>102</v>
      </c>
      <c r="G1268" s="76"/>
      <c r="I1268" s="84"/>
    </row>
    <row r="1269" spans="1:9" x14ac:dyDescent="0.2">
      <c r="A1269">
        <v>61.924999999999997</v>
      </c>
      <c r="B1269">
        <v>102.2996</v>
      </c>
      <c r="C1269">
        <v>23.765750000000001</v>
      </c>
      <c r="D1269">
        <v>2.6158709999999998</v>
      </c>
      <c r="E1269">
        <v>0.110069</v>
      </c>
      <c r="F1269" s="95">
        <f t="shared" si="19"/>
        <v>102</v>
      </c>
      <c r="G1269" s="76"/>
      <c r="I1269" s="84"/>
    </row>
    <row r="1270" spans="1:9" x14ac:dyDescent="0.2">
      <c r="A1270">
        <v>61.975000000000001</v>
      </c>
      <c r="B1270">
        <v>102.41679999999999</v>
      </c>
      <c r="C1270">
        <v>23.748570000000001</v>
      </c>
      <c r="D1270">
        <v>2.5736970000000001</v>
      </c>
      <c r="E1270">
        <v>0.1083727</v>
      </c>
      <c r="F1270" s="95">
        <f t="shared" si="19"/>
        <v>102</v>
      </c>
      <c r="G1270" s="76"/>
      <c r="I1270" s="84"/>
    </row>
    <row r="1271" spans="1:9" x14ac:dyDescent="0.2">
      <c r="A1271">
        <v>62.024999999999999</v>
      </c>
      <c r="B1271">
        <v>102.50749999999999</v>
      </c>
      <c r="C1271">
        <v>23.70486</v>
      </c>
      <c r="D1271">
        <v>2.5408629999999999</v>
      </c>
      <c r="E1271">
        <v>0.1071874</v>
      </c>
      <c r="F1271" s="95">
        <f t="shared" si="19"/>
        <v>103</v>
      </c>
      <c r="G1271" s="76"/>
      <c r="I1271" s="84"/>
    </row>
    <row r="1272" spans="1:9" x14ac:dyDescent="0.2">
      <c r="A1272">
        <v>62.075000000000003</v>
      </c>
      <c r="B1272">
        <v>102.6071</v>
      </c>
      <c r="C1272">
        <v>23.6754</v>
      </c>
      <c r="D1272">
        <v>2.502014</v>
      </c>
      <c r="E1272">
        <v>0.10567989999999999</v>
      </c>
      <c r="F1272" s="95">
        <f t="shared" si="19"/>
        <v>103</v>
      </c>
      <c r="G1272" s="76"/>
      <c r="I1272" s="84"/>
    </row>
    <row r="1273" spans="1:9" x14ac:dyDescent="0.2">
      <c r="A1273">
        <v>62.125</v>
      </c>
      <c r="B1273">
        <v>102.70910000000001</v>
      </c>
      <c r="C1273">
        <v>23.625730000000001</v>
      </c>
      <c r="D1273">
        <v>2.4661599999999999</v>
      </c>
      <c r="E1273">
        <v>0.10438450000000001</v>
      </c>
      <c r="F1273" s="95">
        <f t="shared" si="19"/>
        <v>103</v>
      </c>
      <c r="G1273" s="76"/>
      <c r="I1273" s="84"/>
    </row>
    <row r="1274" spans="1:9" x14ac:dyDescent="0.2">
      <c r="A1274">
        <v>62.174999999999997</v>
      </c>
      <c r="B1274">
        <v>102.8133</v>
      </c>
      <c r="C1274">
        <v>23.596640000000001</v>
      </c>
      <c r="D1274">
        <v>2.433036</v>
      </c>
      <c r="E1274">
        <v>0.1031094</v>
      </c>
      <c r="F1274" s="95">
        <f t="shared" si="19"/>
        <v>103</v>
      </c>
      <c r="G1274" s="76"/>
      <c r="I1274" s="84"/>
    </row>
    <row r="1275" spans="1:9" x14ac:dyDescent="0.2">
      <c r="A1275">
        <v>62.225000000000001</v>
      </c>
      <c r="B1275">
        <v>102.9183</v>
      </c>
      <c r="C1275">
        <v>23.56298</v>
      </c>
      <c r="D1275">
        <v>2.4029280000000002</v>
      </c>
      <c r="E1275">
        <v>0.1019789</v>
      </c>
      <c r="F1275" s="95">
        <f t="shared" si="19"/>
        <v>103</v>
      </c>
      <c r="G1275" s="76"/>
      <c r="I1275" s="84"/>
    </row>
    <row r="1276" spans="1:9" x14ac:dyDescent="0.2">
      <c r="A1276">
        <v>62.274999999999999</v>
      </c>
      <c r="B1276">
        <v>103.0155</v>
      </c>
      <c r="C1276">
        <v>23.507079999999998</v>
      </c>
      <c r="D1276">
        <v>2.366736</v>
      </c>
      <c r="E1276">
        <v>0.1006819</v>
      </c>
      <c r="F1276" s="95">
        <f t="shared" si="19"/>
        <v>103</v>
      </c>
      <c r="G1276" s="76"/>
      <c r="I1276" s="84"/>
    </row>
    <row r="1277" spans="1:9" x14ac:dyDescent="0.2">
      <c r="A1277">
        <v>62.325000000000003</v>
      </c>
      <c r="B1277">
        <v>103.1048</v>
      </c>
      <c r="C1277">
        <v>23.471419999999998</v>
      </c>
      <c r="D1277">
        <v>2.344757</v>
      </c>
      <c r="E1277">
        <v>9.9898379999999995E-2</v>
      </c>
      <c r="F1277" s="95">
        <f t="shared" si="19"/>
        <v>103</v>
      </c>
      <c r="G1277" s="76"/>
      <c r="I1277" s="84"/>
    </row>
    <row r="1278" spans="1:9" x14ac:dyDescent="0.2">
      <c r="A1278">
        <v>62.375</v>
      </c>
      <c r="B1278">
        <v>103.2038</v>
      </c>
      <c r="C1278">
        <v>23.453659999999999</v>
      </c>
      <c r="D1278">
        <v>2.301879</v>
      </c>
      <c r="E1278">
        <v>9.8145839999999998E-2</v>
      </c>
      <c r="F1278" s="95">
        <f t="shared" si="19"/>
        <v>103</v>
      </c>
      <c r="G1278" s="76"/>
      <c r="I1278" s="84"/>
    </row>
    <row r="1279" spans="1:9" x14ac:dyDescent="0.2">
      <c r="A1279">
        <v>62.424999999999997</v>
      </c>
      <c r="B1279">
        <v>103.29949999999999</v>
      </c>
      <c r="C1279">
        <v>23.39104</v>
      </c>
      <c r="D1279">
        <v>2.2898900000000002</v>
      </c>
      <c r="E1279">
        <v>9.7896059999999993E-2</v>
      </c>
      <c r="F1279" s="95">
        <f t="shared" si="19"/>
        <v>103</v>
      </c>
      <c r="G1279" s="76"/>
      <c r="I1279" s="84"/>
    </row>
    <row r="1280" spans="1:9" x14ac:dyDescent="0.2">
      <c r="A1280">
        <v>62.475000000000001</v>
      </c>
      <c r="B1280">
        <v>103.3937</v>
      </c>
      <c r="C1280">
        <v>23.362739999999999</v>
      </c>
      <c r="D1280">
        <v>2.251754</v>
      </c>
      <c r="E1280">
        <v>9.6382280000000001E-2</v>
      </c>
      <c r="F1280" s="95">
        <f t="shared" si="19"/>
        <v>103</v>
      </c>
      <c r="G1280" s="76"/>
      <c r="I1280" s="84"/>
    </row>
    <row r="1281" spans="1:9" x14ac:dyDescent="0.2">
      <c r="A1281">
        <v>62.524999999999999</v>
      </c>
      <c r="B1281">
        <v>103.5026</v>
      </c>
      <c r="C1281">
        <v>23.3444</v>
      </c>
      <c r="D1281">
        <v>2.2027260000000002</v>
      </c>
      <c r="E1281">
        <v>9.4357800000000006E-2</v>
      </c>
      <c r="F1281" s="95">
        <f t="shared" si="19"/>
        <v>104</v>
      </c>
      <c r="G1281" s="76"/>
      <c r="I1281" s="84"/>
    </row>
    <row r="1282" spans="1:9" x14ac:dyDescent="0.2">
      <c r="A1282">
        <v>62.575000000000003</v>
      </c>
      <c r="B1282">
        <v>103.58629999999999</v>
      </c>
      <c r="C1282">
        <v>23.29852</v>
      </c>
      <c r="D1282">
        <v>2.1764619999999999</v>
      </c>
      <c r="E1282">
        <v>9.3416310000000002E-2</v>
      </c>
      <c r="F1282" s="95">
        <f t="shared" si="19"/>
        <v>104</v>
      </c>
      <c r="G1282" s="76"/>
      <c r="I1282" s="84"/>
    </row>
    <row r="1283" spans="1:9" x14ac:dyDescent="0.2">
      <c r="A1283">
        <v>62.625</v>
      </c>
      <c r="B1283">
        <v>103.691</v>
      </c>
      <c r="C1283">
        <v>23.290389999999999</v>
      </c>
      <c r="D1283">
        <v>2.1584020000000002</v>
      </c>
      <c r="E1283">
        <v>9.2673500000000006E-2</v>
      </c>
      <c r="F1283" s="95">
        <f t="shared" si="19"/>
        <v>104</v>
      </c>
      <c r="G1283" s="76"/>
      <c r="I1283" s="84"/>
    </row>
    <row r="1284" spans="1:9" x14ac:dyDescent="0.2">
      <c r="A1284">
        <v>62.674999999999997</v>
      </c>
      <c r="B1284">
        <v>103.8057</v>
      </c>
      <c r="C1284">
        <v>23.239920000000001</v>
      </c>
      <c r="D1284">
        <v>2.1292960000000001</v>
      </c>
      <c r="E1284">
        <v>9.1622350000000005E-2</v>
      </c>
      <c r="F1284" s="95">
        <f t="shared" si="19"/>
        <v>104</v>
      </c>
      <c r="G1284" s="76"/>
      <c r="I1284" s="84"/>
    </row>
    <row r="1285" spans="1:9" x14ac:dyDescent="0.2">
      <c r="A1285">
        <v>62.725000000000001</v>
      </c>
      <c r="B1285">
        <v>103.9093</v>
      </c>
      <c r="C1285">
        <v>23.212859999999999</v>
      </c>
      <c r="D1285">
        <v>2.0915029999999999</v>
      </c>
      <c r="E1285">
        <v>9.0101009999999995E-2</v>
      </c>
      <c r="F1285" s="95">
        <f t="shared" si="19"/>
        <v>104</v>
      </c>
      <c r="G1285" s="76"/>
      <c r="I1285" s="84"/>
    </row>
    <row r="1286" spans="1:9" x14ac:dyDescent="0.2">
      <c r="A1286">
        <v>62.774999999999999</v>
      </c>
      <c r="B1286">
        <v>104.0104</v>
      </c>
      <c r="C1286">
        <v>23.192679999999999</v>
      </c>
      <c r="D1286">
        <v>2.06867</v>
      </c>
      <c r="E1286">
        <v>8.9194960000000004E-2</v>
      </c>
      <c r="F1286" s="95">
        <f t="shared" si="19"/>
        <v>104</v>
      </c>
      <c r="G1286" s="76"/>
      <c r="I1286" s="84"/>
    </row>
    <row r="1287" spans="1:9" x14ac:dyDescent="0.2">
      <c r="A1287">
        <v>62.825000000000003</v>
      </c>
      <c r="B1287">
        <v>104.1144</v>
      </c>
      <c r="C1287">
        <v>23.160419999999998</v>
      </c>
      <c r="D1287">
        <v>2.0368789999999999</v>
      </c>
      <c r="E1287">
        <v>8.7946559999999993E-2</v>
      </c>
      <c r="F1287" s="95">
        <f t="shared" si="19"/>
        <v>104</v>
      </c>
      <c r="G1287" s="76"/>
      <c r="I1287" s="84"/>
    </row>
    <row r="1288" spans="1:9" x14ac:dyDescent="0.2">
      <c r="A1288">
        <v>62.875</v>
      </c>
      <c r="B1288">
        <v>104.2197</v>
      </c>
      <c r="C1288">
        <v>23.12622</v>
      </c>
      <c r="D1288">
        <v>2.0117340000000001</v>
      </c>
      <c r="E1288">
        <v>8.698931E-2</v>
      </c>
      <c r="F1288" s="95">
        <f t="shared" si="19"/>
        <v>104</v>
      </c>
      <c r="G1288" s="76"/>
      <c r="I1288" s="84"/>
    </row>
    <row r="1289" spans="1:9" x14ac:dyDescent="0.2">
      <c r="A1289">
        <v>62.925159999999998</v>
      </c>
      <c r="B1289">
        <v>104.3116</v>
      </c>
      <c r="C1289">
        <v>23.112960000000001</v>
      </c>
      <c r="D1289">
        <v>1.997128</v>
      </c>
      <c r="E1289">
        <v>8.6407239999999996E-2</v>
      </c>
      <c r="F1289" s="95">
        <f t="shared" si="19"/>
        <v>104</v>
      </c>
      <c r="G1289" s="76"/>
      <c r="I1289" s="84"/>
    </row>
    <row r="1290" spans="1:9" x14ac:dyDescent="0.2">
      <c r="A1290">
        <v>62.975160000000002</v>
      </c>
      <c r="B1290">
        <v>104.4139</v>
      </c>
      <c r="C1290">
        <v>23.090309999999999</v>
      </c>
      <c r="D1290">
        <v>1.9831430000000001</v>
      </c>
      <c r="E1290">
        <v>8.5886370000000004E-2</v>
      </c>
      <c r="F1290" s="95">
        <f t="shared" si="19"/>
        <v>104</v>
      </c>
      <c r="G1290" s="76"/>
      <c r="I1290" s="84"/>
    </row>
    <row r="1291" spans="1:9" x14ac:dyDescent="0.2">
      <c r="A1291">
        <v>63.02516</v>
      </c>
      <c r="B1291">
        <v>104.50830000000001</v>
      </c>
      <c r="C1291">
        <v>23.05734</v>
      </c>
      <c r="D1291">
        <v>1.958664</v>
      </c>
      <c r="E1291">
        <v>8.4947499999999995E-2</v>
      </c>
      <c r="F1291" s="95">
        <f t="shared" si="19"/>
        <v>105</v>
      </c>
      <c r="G1291" s="76"/>
      <c r="I1291" s="84"/>
    </row>
    <row r="1292" spans="1:9" x14ac:dyDescent="0.2">
      <c r="A1292">
        <v>63.075159999999997</v>
      </c>
      <c r="B1292">
        <v>104.6087</v>
      </c>
      <c r="C1292">
        <v>23.032219999999999</v>
      </c>
      <c r="D1292">
        <v>1.9291830000000001</v>
      </c>
      <c r="E1292">
        <v>8.3760180000000004E-2</v>
      </c>
      <c r="F1292" s="95">
        <f t="shared" si="19"/>
        <v>105</v>
      </c>
      <c r="G1292" s="76"/>
      <c r="I1292" s="84"/>
    </row>
    <row r="1293" spans="1:9" x14ac:dyDescent="0.2">
      <c r="A1293">
        <v>63.12518</v>
      </c>
      <c r="B1293">
        <v>104.70950000000001</v>
      </c>
      <c r="C1293">
        <v>22.999500000000001</v>
      </c>
      <c r="D1293">
        <v>1.919073</v>
      </c>
      <c r="E1293">
        <v>8.3439760000000002E-2</v>
      </c>
      <c r="F1293" s="95">
        <f t="shared" si="19"/>
        <v>105</v>
      </c>
      <c r="G1293" s="76"/>
      <c r="I1293" s="84"/>
    </row>
    <row r="1294" spans="1:9" x14ac:dyDescent="0.2">
      <c r="A1294">
        <v>63.175159999999998</v>
      </c>
      <c r="B1294">
        <v>104.794</v>
      </c>
      <c r="C1294">
        <v>22.973520000000001</v>
      </c>
      <c r="D1294">
        <v>1.875373</v>
      </c>
      <c r="E1294">
        <v>8.1631960000000003E-2</v>
      </c>
      <c r="F1294" s="95">
        <f t="shared" si="19"/>
        <v>105</v>
      </c>
      <c r="G1294" s="76"/>
      <c r="I1294" s="84"/>
    </row>
    <row r="1295" spans="1:9" x14ac:dyDescent="0.2">
      <c r="A1295">
        <v>63.225160000000002</v>
      </c>
      <c r="B1295">
        <v>104.91540000000001</v>
      </c>
      <c r="C1295">
        <v>22.945150000000002</v>
      </c>
      <c r="D1295">
        <v>1.8593059999999999</v>
      </c>
      <c r="E1295">
        <v>8.103262E-2</v>
      </c>
      <c r="F1295" s="95">
        <f t="shared" si="19"/>
        <v>105</v>
      </c>
      <c r="G1295" s="76"/>
      <c r="I1295" s="84"/>
    </row>
    <row r="1296" spans="1:9" x14ac:dyDescent="0.2">
      <c r="A1296">
        <v>63.27516</v>
      </c>
      <c r="B1296">
        <v>105.00660000000001</v>
      </c>
      <c r="C1296">
        <v>22.92014</v>
      </c>
      <c r="D1296">
        <v>1.8412010000000001</v>
      </c>
      <c r="E1296">
        <v>8.0331159999999999E-2</v>
      </c>
      <c r="F1296" s="95">
        <f t="shared" si="19"/>
        <v>105</v>
      </c>
      <c r="G1296" s="76"/>
      <c r="I1296" s="84"/>
    </row>
    <row r="1297" spans="1:9" x14ac:dyDescent="0.2">
      <c r="A1297">
        <v>63.325159999999997</v>
      </c>
      <c r="B1297">
        <v>105.1046</v>
      </c>
      <c r="C1297">
        <v>22.90652</v>
      </c>
      <c r="D1297">
        <v>1.8132060000000001</v>
      </c>
      <c r="E1297">
        <v>7.9156740000000003E-2</v>
      </c>
      <c r="F1297" s="95">
        <f t="shared" si="19"/>
        <v>105</v>
      </c>
      <c r="G1297" s="76"/>
      <c r="I1297" s="84"/>
    </row>
    <row r="1298" spans="1:9" x14ac:dyDescent="0.2">
      <c r="A1298">
        <v>63.37518</v>
      </c>
      <c r="B1298">
        <v>105.21380000000001</v>
      </c>
      <c r="C1298">
        <v>22.881399999999999</v>
      </c>
      <c r="D1298">
        <v>1.7909360000000001</v>
      </c>
      <c r="E1298">
        <v>7.8270380000000001E-2</v>
      </c>
      <c r="F1298" s="95">
        <f t="shared" si="19"/>
        <v>105</v>
      </c>
      <c r="G1298" s="76"/>
      <c r="I1298" s="84"/>
    </row>
    <row r="1299" spans="1:9" x14ac:dyDescent="0.2">
      <c r="A1299">
        <v>63.425159999999998</v>
      </c>
      <c r="B1299">
        <v>105.32129999999999</v>
      </c>
      <c r="C1299">
        <v>22.833220000000001</v>
      </c>
      <c r="D1299">
        <v>1.7721720000000001</v>
      </c>
      <c r="E1299">
        <v>7.7613760000000004E-2</v>
      </c>
      <c r="F1299" s="95">
        <f t="shared" si="19"/>
        <v>105</v>
      </c>
      <c r="G1299" s="76"/>
      <c r="I1299" s="84"/>
    </row>
    <row r="1300" spans="1:9" x14ac:dyDescent="0.2">
      <c r="A1300">
        <v>63.475160000000002</v>
      </c>
      <c r="B1300">
        <v>105.4097</v>
      </c>
      <c r="C1300">
        <v>22.823260000000001</v>
      </c>
      <c r="D1300">
        <v>1.7336929999999999</v>
      </c>
      <c r="E1300">
        <v>7.5961680000000004E-2</v>
      </c>
      <c r="F1300" s="95">
        <f t="shared" si="19"/>
        <v>105</v>
      </c>
      <c r="G1300" s="76"/>
      <c r="I1300" s="84"/>
    </row>
    <row r="1301" spans="1:9" x14ac:dyDescent="0.2">
      <c r="A1301">
        <v>63.52516</v>
      </c>
      <c r="B1301">
        <v>105.5</v>
      </c>
      <c r="C1301">
        <v>22.79034</v>
      </c>
      <c r="D1301">
        <v>1.727889</v>
      </c>
      <c r="E1301">
        <v>7.5816720000000004E-2</v>
      </c>
      <c r="F1301" s="95">
        <f t="shared" si="19"/>
        <v>106</v>
      </c>
      <c r="G1301" s="76"/>
      <c r="I1301" s="84"/>
    </row>
    <row r="1302" spans="1:9" x14ac:dyDescent="0.2">
      <c r="A1302">
        <v>63.575159999999997</v>
      </c>
      <c r="B1302">
        <v>105.6112</v>
      </c>
      <c r="C1302">
        <v>22.764379999999999</v>
      </c>
      <c r="D1302">
        <v>1.71231</v>
      </c>
      <c r="E1302">
        <v>7.5218820000000006E-2</v>
      </c>
      <c r="F1302" s="95">
        <f t="shared" si="19"/>
        <v>106</v>
      </c>
      <c r="G1302" s="76"/>
      <c r="I1302" s="84"/>
    </row>
    <row r="1303" spans="1:9" x14ac:dyDescent="0.2">
      <c r="A1303">
        <v>63.62518</v>
      </c>
      <c r="B1303">
        <v>105.7068</v>
      </c>
      <c r="C1303">
        <v>22.7563</v>
      </c>
      <c r="D1303">
        <v>1.691883</v>
      </c>
      <c r="E1303">
        <v>7.4347899999999995E-2</v>
      </c>
      <c r="F1303" s="95">
        <f t="shared" si="19"/>
        <v>106</v>
      </c>
      <c r="G1303" s="76"/>
      <c r="I1303" s="84"/>
    </row>
    <row r="1304" spans="1:9" x14ac:dyDescent="0.2">
      <c r="A1304">
        <v>63.675159999999998</v>
      </c>
      <c r="B1304">
        <v>105.8214</v>
      </c>
      <c r="C1304">
        <v>22.732479999999999</v>
      </c>
      <c r="D1304">
        <v>1.6601319999999999</v>
      </c>
      <c r="E1304">
        <v>7.3029060000000007E-2</v>
      </c>
      <c r="F1304" s="95">
        <f t="shared" si="19"/>
        <v>106</v>
      </c>
      <c r="G1304" s="76"/>
      <c r="I1304" s="84"/>
    </row>
    <row r="1305" spans="1:9" x14ac:dyDescent="0.2">
      <c r="A1305">
        <v>63.725160000000002</v>
      </c>
      <c r="B1305">
        <v>105.91289999999999</v>
      </c>
      <c r="C1305">
        <v>22.720400000000001</v>
      </c>
      <c r="D1305">
        <v>1.658164</v>
      </c>
      <c r="E1305">
        <v>7.2981260000000006E-2</v>
      </c>
      <c r="F1305" s="95">
        <f t="shared" si="19"/>
        <v>106</v>
      </c>
      <c r="G1305" s="76"/>
      <c r="I1305" s="84"/>
    </row>
    <row r="1306" spans="1:9" x14ac:dyDescent="0.2">
      <c r="A1306">
        <v>63.77516</v>
      </c>
      <c r="B1306">
        <v>106.0286</v>
      </c>
      <c r="C1306">
        <v>22.6721</v>
      </c>
      <c r="D1306">
        <v>1.621569</v>
      </c>
      <c r="E1306">
        <v>7.1522660000000002E-2</v>
      </c>
      <c r="F1306" s="95">
        <f t="shared" si="19"/>
        <v>106</v>
      </c>
      <c r="G1306" s="76"/>
      <c r="I1306" s="84"/>
    </row>
    <row r="1307" spans="1:9" x14ac:dyDescent="0.2">
      <c r="A1307">
        <v>63.825159999999997</v>
      </c>
      <c r="B1307">
        <v>106.1151</v>
      </c>
      <c r="C1307">
        <v>22.657440000000001</v>
      </c>
      <c r="D1307">
        <v>1.586441</v>
      </c>
      <c r="E1307">
        <v>7.0018549999999999E-2</v>
      </c>
      <c r="F1307" s="95">
        <f t="shared" si="19"/>
        <v>106</v>
      </c>
      <c r="G1307" s="76"/>
      <c r="I1307" s="84"/>
    </row>
    <row r="1308" spans="1:9" x14ac:dyDescent="0.2">
      <c r="A1308">
        <v>63.87518</v>
      </c>
      <c r="B1308">
        <v>106.19799999999999</v>
      </c>
      <c r="C1308">
        <v>22.63542</v>
      </c>
      <c r="D1308">
        <v>1.598282</v>
      </c>
      <c r="E1308">
        <v>7.06098E-2</v>
      </c>
      <c r="F1308" s="95">
        <f t="shared" si="19"/>
        <v>106</v>
      </c>
      <c r="G1308" s="76"/>
      <c r="I1308" s="84"/>
    </row>
    <row r="1309" spans="1:9" x14ac:dyDescent="0.2">
      <c r="A1309">
        <v>63.925159999999998</v>
      </c>
      <c r="B1309">
        <v>106.3095</v>
      </c>
      <c r="C1309">
        <v>22.60867</v>
      </c>
      <c r="D1309">
        <v>1.5850089999999999</v>
      </c>
      <c r="E1309">
        <v>7.0106249999999995E-2</v>
      </c>
      <c r="F1309" s="95">
        <f t="shared" si="19"/>
        <v>106</v>
      </c>
      <c r="G1309" s="76"/>
      <c r="I1309" s="84"/>
    </row>
    <row r="1310" spans="1:9" x14ac:dyDescent="0.2">
      <c r="A1310">
        <v>63.975160000000002</v>
      </c>
      <c r="B1310">
        <v>106.40260000000001</v>
      </c>
      <c r="C1310">
        <v>22.599969999999999</v>
      </c>
      <c r="D1310">
        <v>1.5474429999999999</v>
      </c>
      <c r="E1310">
        <v>6.8471019999999994E-2</v>
      </c>
      <c r="F1310" s="95">
        <f t="shared" si="19"/>
        <v>106</v>
      </c>
      <c r="G1310" s="76"/>
      <c r="I1310" s="84"/>
    </row>
    <row r="1311" spans="1:9" x14ac:dyDescent="0.2">
      <c r="A1311">
        <v>64.025180000000006</v>
      </c>
      <c r="B1311">
        <v>106.5137</v>
      </c>
      <c r="C1311">
        <v>22.584219999999998</v>
      </c>
      <c r="D1311">
        <v>1.562713</v>
      </c>
      <c r="E1311">
        <v>6.9194909999999998E-2</v>
      </c>
      <c r="F1311" s="95">
        <f t="shared" si="19"/>
        <v>107</v>
      </c>
      <c r="G1311" s="76"/>
      <c r="I1311" s="84"/>
    </row>
    <row r="1312" spans="1:9" x14ac:dyDescent="0.2">
      <c r="A1312">
        <v>64.075159999999997</v>
      </c>
      <c r="B1312">
        <v>106.6011</v>
      </c>
      <c r="C1312">
        <v>22.56719</v>
      </c>
      <c r="D1312">
        <v>1.52518</v>
      </c>
      <c r="E1312">
        <v>6.758393E-2</v>
      </c>
      <c r="F1312" s="95">
        <f t="shared" ref="F1312:F1375" si="20">ROUND(B1312,0)</f>
        <v>107</v>
      </c>
      <c r="G1312" s="76"/>
      <c r="I1312" s="84"/>
    </row>
    <row r="1313" spans="1:9" x14ac:dyDescent="0.2">
      <c r="A1313">
        <v>64.12518</v>
      </c>
      <c r="B1313">
        <v>106.7024</v>
      </c>
      <c r="C1313">
        <v>22.536380000000001</v>
      </c>
      <c r="D1313">
        <v>1.5284390000000001</v>
      </c>
      <c r="E1313">
        <v>6.7820939999999996E-2</v>
      </c>
      <c r="F1313" s="95">
        <f t="shared" si="20"/>
        <v>107</v>
      </c>
      <c r="G1313" s="76"/>
      <c r="I1313" s="84"/>
    </row>
    <row r="1314" spans="1:9" x14ac:dyDescent="0.2">
      <c r="A1314">
        <v>64.175160000000005</v>
      </c>
      <c r="B1314">
        <v>106.806</v>
      </c>
      <c r="C1314">
        <v>22.495480000000001</v>
      </c>
      <c r="D1314">
        <v>1.4724950000000001</v>
      </c>
      <c r="E1314">
        <v>6.5457349999999997E-2</v>
      </c>
      <c r="F1314" s="95">
        <f t="shared" si="20"/>
        <v>107</v>
      </c>
      <c r="G1314" s="76"/>
      <c r="I1314" s="84"/>
    </row>
    <row r="1315" spans="1:9" x14ac:dyDescent="0.2">
      <c r="A1315">
        <v>64.225160000000002</v>
      </c>
      <c r="B1315">
        <v>106.902</v>
      </c>
      <c r="C1315">
        <v>22.470040000000001</v>
      </c>
      <c r="D1315">
        <v>1.472998</v>
      </c>
      <c r="E1315">
        <v>6.5553899999999998E-2</v>
      </c>
      <c r="F1315" s="95">
        <f t="shared" si="20"/>
        <v>107</v>
      </c>
      <c r="G1315" s="76"/>
      <c r="I1315" s="84"/>
    </row>
    <row r="1316" spans="1:9" x14ac:dyDescent="0.2">
      <c r="A1316">
        <v>64.275180000000006</v>
      </c>
      <c r="B1316">
        <v>107.00660000000001</v>
      </c>
      <c r="C1316">
        <v>22.447959999999998</v>
      </c>
      <c r="D1316">
        <v>1.4471830000000001</v>
      </c>
      <c r="E1316">
        <v>6.4468349999999994E-2</v>
      </c>
      <c r="F1316" s="95">
        <f t="shared" si="20"/>
        <v>107</v>
      </c>
      <c r="G1316" s="76"/>
      <c r="I1316" s="84"/>
    </row>
    <row r="1317" spans="1:9" x14ac:dyDescent="0.2">
      <c r="A1317">
        <v>64.325159999999997</v>
      </c>
      <c r="B1317">
        <v>107.1045</v>
      </c>
      <c r="C1317">
        <v>22.433859999999999</v>
      </c>
      <c r="D1317">
        <v>1.3969750000000001</v>
      </c>
      <c r="E1317">
        <v>6.2270840000000001E-2</v>
      </c>
      <c r="F1317" s="95">
        <f t="shared" si="20"/>
        <v>107</v>
      </c>
      <c r="G1317" s="76"/>
      <c r="I1317" s="84"/>
    </row>
    <row r="1318" spans="1:9" x14ac:dyDescent="0.2">
      <c r="A1318">
        <v>64.37518</v>
      </c>
      <c r="B1318">
        <v>107.19880000000001</v>
      </c>
      <c r="C1318">
        <v>22.422799999999999</v>
      </c>
      <c r="D1318">
        <v>1.44675</v>
      </c>
      <c r="E1318">
        <v>6.4521410000000001E-2</v>
      </c>
      <c r="F1318" s="95">
        <f t="shared" si="20"/>
        <v>107</v>
      </c>
      <c r="G1318" s="76"/>
      <c r="I1318" s="84"/>
    </row>
    <row r="1319" spans="1:9" x14ac:dyDescent="0.2">
      <c r="A1319">
        <v>64.425160000000005</v>
      </c>
      <c r="B1319">
        <v>107.3027</v>
      </c>
      <c r="C1319">
        <v>22.396070000000002</v>
      </c>
      <c r="D1319">
        <v>1.356271</v>
      </c>
      <c r="E1319">
        <v>6.055845E-2</v>
      </c>
      <c r="F1319" s="95">
        <f t="shared" si="20"/>
        <v>107</v>
      </c>
      <c r="G1319" s="76"/>
      <c r="I1319" s="84"/>
    </row>
    <row r="1320" spans="1:9" x14ac:dyDescent="0.2">
      <c r="A1320">
        <v>64.475160000000002</v>
      </c>
      <c r="B1320">
        <v>107.4191</v>
      </c>
      <c r="C1320">
        <v>22.397040000000001</v>
      </c>
      <c r="D1320">
        <v>1.3436410000000001</v>
      </c>
      <c r="E1320">
        <v>5.9991879999999997E-2</v>
      </c>
      <c r="F1320" s="95">
        <f t="shared" si="20"/>
        <v>107</v>
      </c>
      <c r="G1320" s="76"/>
      <c r="I1320" s="84"/>
    </row>
    <row r="1321" spans="1:9" x14ac:dyDescent="0.2">
      <c r="A1321">
        <v>64.525180000000006</v>
      </c>
      <c r="B1321">
        <v>107.51730000000001</v>
      </c>
      <c r="C1321">
        <v>22.383970000000001</v>
      </c>
      <c r="D1321">
        <v>1.4202060000000001</v>
      </c>
      <c r="E1321">
        <v>6.3447480000000001E-2</v>
      </c>
      <c r="F1321" s="95">
        <f t="shared" si="20"/>
        <v>108</v>
      </c>
      <c r="G1321" s="76"/>
      <c r="I1321" s="84"/>
    </row>
    <row r="1322" spans="1:9" x14ac:dyDescent="0.2">
      <c r="A1322">
        <v>64.575159999999997</v>
      </c>
      <c r="B1322">
        <v>107.6144</v>
      </c>
      <c r="C1322">
        <v>22.35567</v>
      </c>
      <c r="D1322">
        <v>1.435989</v>
      </c>
      <c r="E1322">
        <v>6.4233739999999998E-2</v>
      </c>
      <c r="F1322" s="95">
        <f t="shared" si="20"/>
        <v>108</v>
      </c>
      <c r="G1322" s="76"/>
      <c r="I1322" s="84"/>
    </row>
    <row r="1323" spans="1:9" x14ac:dyDescent="0.2">
      <c r="A1323">
        <v>64.62518</v>
      </c>
      <c r="B1323">
        <v>107.7154</v>
      </c>
      <c r="C1323">
        <v>22.341239999999999</v>
      </c>
      <c r="D1323">
        <v>1.436836</v>
      </c>
      <c r="E1323">
        <v>6.4313179999999998E-2</v>
      </c>
      <c r="F1323" s="95">
        <f t="shared" si="20"/>
        <v>108</v>
      </c>
      <c r="G1323" s="76"/>
      <c r="I1323" s="84"/>
    </row>
    <row r="1324" spans="1:9" x14ac:dyDescent="0.2">
      <c r="A1324">
        <v>64.675160000000005</v>
      </c>
      <c r="B1324">
        <v>107.82680000000001</v>
      </c>
      <c r="C1324">
        <v>22.328320000000001</v>
      </c>
      <c r="D1324">
        <v>1.4183509999999999</v>
      </c>
      <c r="E1324">
        <v>6.3522490000000001E-2</v>
      </c>
      <c r="F1324" s="95">
        <f t="shared" si="20"/>
        <v>108</v>
      </c>
      <c r="G1324" s="76"/>
      <c r="I1324" s="84"/>
    </row>
    <row r="1325" spans="1:9" x14ac:dyDescent="0.2">
      <c r="A1325">
        <v>64.725160000000002</v>
      </c>
      <c r="B1325">
        <v>107.9276</v>
      </c>
      <c r="C1325">
        <v>22.313130000000001</v>
      </c>
      <c r="D1325">
        <v>1.394606</v>
      </c>
      <c r="E1325">
        <v>6.2501559999999998E-2</v>
      </c>
      <c r="F1325" s="95">
        <f t="shared" si="20"/>
        <v>108</v>
      </c>
      <c r="G1325" s="76"/>
      <c r="I1325" s="84"/>
    </row>
    <row r="1326" spans="1:9" x14ac:dyDescent="0.2">
      <c r="A1326">
        <v>64.775180000000006</v>
      </c>
      <c r="B1326">
        <v>108.0155</v>
      </c>
      <c r="C1326">
        <v>22.290179999999999</v>
      </c>
      <c r="D1326">
        <v>1.3489260000000001</v>
      </c>
      <c r="E1326">
        <v>6.051662E-2</v>
      </c>
      <c r="F1326" s="95">
        <f t="shared" si="20"/>
        <v>108</v>
      </c>
      <c r="G1326" s="76"/>
      <c r="I1326" s="84"/>
    </row>
    <row r="1327" spans="1:9" x14ac:dyDescent="0.2">
      <c r="A1327">
        <v>64.825159999999997</v>
      </c>
      <c r="B1327">
        <v>108.1061</v>
      </c>
      <c r="C1327">
        <v>22.274899999999999</v>
      </c>
      <c r="D1327">
        <v>1.318254</v>
      </c>
      <c r="E1327">
        <v>5.9181129999999998E-2</v>
      </c>
      <c r="F1327" s="95">
        <f t="shared" si="20"/>
        <v>108</v>
      </c>
      <c r="G1327" s="76"/>
      <c r="I1327" s="84"/>
    </row>
    <row r="1328" spans="1:9" x14ac:dyDescent="0.2">
      <c r="A1328">
        <v>64.87518</v>
      </c>
      <c r="B1328">
        <v>108.20820000000001</v>
      </c>
      <c r="C1328">
        <v>22.256720000000001</v>
      </c>
      <c r="D1328">
        <v>1.3086439999999999</v>
      </c>
      <c r="E1328">
        <v>5.8797700000000001E-2</v>
      </c>
      <c r="F1328" s="95">
        <f t="shared" si="20"/>
        <v>108</v>
      </c>
      <c r="G1328" s="76"/>
      <c r="I1328" s="84"/>
    </row>
    <row r="1329" spans="1:9" x14ac:dyDescent="0.2">
      <c r="A1329">
        <v>64.925160000000005</v>
      </c>
      <c r="B1329">
        <v>108.30589999999999</v>
      </c>
      <c r="C1329">
        <v>22.24044</v>
      </c>
      <c r="D1329">
        <v>1.2580769999999999</v>
      </c>
      <c r="E1329">
        <v>5.656709E-2</v>
      </c>
      <c r="F1329" s="95">
        <f t="shared" si="20"/>
        <v>108</v>
      </c>
      <c r="G1329" s="76"/>
      <c r="I1329" s="84"/>
    </row>
    <row r="1330" spans="1:9" x14ac:dyDescent="0.2">
      <c r="A1330">
        <v>64.975160000000002</v>
      </c>
      <c r="B1330">
        <v>108.40860000000001</v>
      </c>
      <c r="C1330">
        <v>22.221609999999998</v>
      </c>
      <c r="D1330">
        <v>1.2375860000000001</v>
      </c>
      <c r="E1330">
        <v>5.5692869999999998E-2</v>
      </c>
      <c r="F1330" s="95">
        <f t="shared" si="20"/>
        <v>108</v>
      </c>
      <c r="G1330" s="76"/>
      <c r="I1330" s="84"/>
    </row>
    <row r="1331" spans="1:9" x14ac:dyDescent="0.2">
      <c r="A1331">
        <v>65.025180000000006</v>
      </c>
      <c r="B1331">
        <v>108.5043</v>
      </c>
      <c r="C1331">
        <v>22.218859999999999</v>
      </c>
      <c r="D1331">
        <v>1.2500199999999999</v>
      </c>
      <c r="E1331">
        <v>5.6259400000000001E-2</v>
      </c>
      <c r="F1331" s="95">
        <f t="shared" si="20"/>
        <v>109</v>
      </c>
      <c r="G1331" s="76"/>
      <c r="I1331" s="84"/>
    </row>
    <row r="1332" spans="1:9" x14ac:dyDescent="0.2">
      <c r="A1332">
        <v>65.075159999999997</v>
      </c>
      <c r="B1332">
        <v>108.6032</v>
      </c>
      <c r="C1332">
        <v>22.194769999999998</v>
      </c>
      <c r="D1332">
        <v>1.2322679999999999</v>
      </c>
      <c r="E1332">
        <v>5.5520630000000001E-2</v>
      </c>
      <c r="F1332" s="95">
        <f t="shared" si="20"/>
        <v>109</v>
      </c>
      <c r="G1332" s="76"/>
      <c r="I1332" s="84"/>
    </row>
    <row r="1333" spans="1:9" x14ac:dyDescent="0.2">
      <c r="A1333">
        <v>65.12518</v>
      </c>
      <c r="B1333">
        <v>108.7064</v>
      </c>
      <c r="C1333">
        <v>22.18599</v>
      </c>
      <c r="D1333">
        <v>1.2379849999999999</v>
      </c>
      <c r="E1333">
        <v>5.580032E-2</v>
      </c>
      <c r="F1333" s="95">
        <f t="shared" si="20"/>
        <v>109</v>
      </c>
      <c r="G1333" s="76"/>
      <c r="I1333" s="84"/>
    </row>
    <row r="1334" spans="1:9" x14ac:dyDescent="0.2">
      <c r="A1334">
        <v>65.175160000000005</v>
      </c>
      <c r="B1334">
        <v>108.7931</v>
      </c>
      <c r="C1334">
        <v>22.166080000000001</v>
      </c>
      <c r="D1334">
        <v>1.200998</v>
      </c>
      <c r="E1334">
        <v>5.4181790000000001E-2</v>
      </c>
      <c r="F1334" s="95">
        <f t="shared" si="20"/>
        <v>109</v>
      </c>
      <c r="G1334" s="76"/>
      <c r="I1334" s="84"/>
    </row>
    <row r="1335" spans="1:9" x14ac:dyDescent="0.2">
      <c r="A1335">
        <v>65.225160000000002</v>
      </c>
      <c r="B1335">
        <v>108.8961</v>
      </c>
      <c r="C1335">
        <v>22.145060000000001</v>
      </c>
      <c r="D1335">
        <v>1.1828460000000001</v>
      </c>
      <c r="E1335">
        <v>5.3413540000000002E-2</v>
      </c>
      <c r="F1335" s="95">
        <f t="shared" si="20"/>
        <v>109</v>
      </c>
      <c r="G1335" s="76"/>
      <c r="I1335" s="84"/>
    </row>
    <row r="1336" spans="1:9" x14ac:dyDescent="0.2">
      <c r="A1336">
        <v>65.275180000000006</v>
      </c>
      <c r="B1336">
        <v>109.01130000000001</v>
      </c>
      <c r="C1336">
        <v>22.131080000000001</v>
      </c>
      <c r="D1336">
        <v>1.186631</v>
      </c>
      <c r="E1336">
        <v>5.3618300000000001E-2</v>
      </c>
      <c r="F1336" s="95">
        <f t="shared" si="20"/>
        <v>109</v>
      </c>
      <c r="G1336" s="76"/>
      <c r="I1336" s="84"/>
    </row>
    <row r="1337" spans="1:9" x14ac:dyDescent="0.2">
      <c r="A1337">
        <v>65.325159999999997</v>
      </c>
      <c r="B1337">
        <v>109.1041</v>
      </c>
      <c r="C1337">
        <v>22.124400000000001</v>
      </c>
      <c r="D1337">
        <v>1.1575839999999999</v>
      </c>
      <c r="E1337">
        <v>5.2321600000000003E-2</v>
      </c>
      <c r="F1337" s="95">
        <f t="shared" si="20"/>
        <v>109</v>
      </c>
      <c r="G1337" s="76"/>
      <c r="I1337" s="84"/>
    </row>
    <row r="1338" spans="1:9" x14ac:dyDescent="0.2">
      <c r="A1338">
        <v>65.37518</v>
      </c>
      <c r="B1338">
        <v>109.2123</v>
      </c>
      <c r="C1338">
        <v>22.115549999999999</v>
      </c>
      <c r="D1338">
        <v>1.1358349999999999</v>
      </c>
      <c r="E1338">
        <v>5.1359130000000003E-2</v>
      </c>
      <c r="F1338" s="95">
        <f t="shared" si="20"/>
        <v>109</v>
      </c>
      <c r="G1338" s="76"/>
      <c r="I1338" s="84"/>
    </row>
    <row r="1339" spans="1:9" x14ac:dyDescent="0.2">
      <c r="A1339">
        <v>65.425280000000001</v>
      </c>
      <c r="B1339">
        <v>109.3056</v>
      </c>
      <c r="C1339">
        <v>22.104880000000001</v>
      </c>
      <c r="D1339">
        <v>1.1523190000000001</v>
      </c>
      <c r="E1339">
        <v>5.2129630000000003E-2</v>
      </c>
      <c r="F1339" s="95">
        <f t="shared" si="20"/>
        <v>109</v>
      </c>
      <c r="G1339" s="76"/>
      <c r="I1339" s="84"/>
    </row>
    <row r="1340" spans="1:9" x14ac:dyDescent="0.2">
      <c r="A1340">
        <v>65.475340000000003</v>
      </c>
      <c r="B1340">
        <v>109.41240000000001</v>
      </c>
      <c r="C1340">
        <v>22.090890000000002</v>
      </c>
      <c r="D1340">
        <v>1.1067149999999999</v>
      </c>
      <c r="E1340">
        <v>5.0098249999999997E-2</v>
      </c>
      <c r="F1340" s="95">
        <f t="shared" si="20"/>
        <v>109</v>
      </c>
      <c r="G1340" s="76"/>
      <c r="I1340" s="84"/>
    </row>
    <row r="1341" spans="1:9" x14ac:dyDescent="0.2">
      <c r="A1341">
        <v>65.525329999999997</v>
      </c>
      <c r="B1341">
        <v>109.50660000000001</v>
      </c>
      <c r="C1341">
        <v>22.08081</v>
      </c>
      <c r="D1341">
        <v>1.1233280000000001</v>
      </c>
      <c r="E1341">
        <v>5.0873500000000002E-2</v>
      </c>
      <c r="F1341" s="95">
        <f t="shared" si="20"/>
        <v>110</v>
      </c>
      <c r="G1341" s="76"/>
      <c r="I1341" s="84"/>
    </row>
    <row r="1342" spans="1:9" x14ac:dyDescent="0.2">
      <c r="A1342">
        <v>65.575320000000005</v>
      </c>
      <c r="B1342">
        <v>109.6006</v>
      </c>
      <c r="C1342">
        <v>22.049859999999999</v>
      </c>
      <c r="D1342">
        <v>1.0929850000000001</v>
      </c>
      <c r="E1342">
        <v>4.9568800000000003E-2</v>
      </c>
      <c r="F1342" s="95">
        <f t="shared" si="20"/>
        <v>110</v>
      </c>
      <c r="G1342" s="76"/>
      <c r="I1342" s="84"/>
    </row>
    <row r="1343" spans="1:9" x14ac:dyDescent="0.2">
      <c r="A1343">
        <v>65.625339999999994</v>
      </c>
      <c r="B1343">
        <v>109.7029</v>
      </c>
      <c r="C1343">
        <v>22.046379999999999</v>
      </c>
      <c r="D1343">
        <v>1.082012</v>
      </c>
      <c r="E1343">
        <v>4.9078869999999997E-2</v>
      </c>
      <c r="F1343" s="95">
        <f t="shared" si="20"/>
        <v>110</v>
      </c>
      <c r="G1343" s="76"/>
      <c r="I1343" s="84"/>
    </row>
    <row r="1344" spans="1:9" x14ac:dyDescent="0.2">
      <c r="A1344">
        <v>65.675319999999999</v>
      </c>
      <c r="B1344">
        <v>109.806</v>
      </c>
      <c r="C1344">
        <v>22.04975</v>
      </c>
      <c r="D1344">
        <v>1.0779840000000001</v>
      </c>
      <c r="E1344">
        <v>4.888874E-2</v>
      </c>
      <c r="F1344" s="95">
        <f t="shared" si="20"/>
        <v>110</v>
      </c>
      <c r="G1344" s="76"/>
      <c r="I1344" s="84"/>
    </row>
    <row r="1345" spans="1:9" x14ac:dyDescent="0.2">
      <c r="A1345">
        <v>65.725340000000003</v>
      </c>
      <c r="B1345">
        <v>109.9088</v>
      </c>
      <c r="C1345">
        <v>22.037939999999999</v>
      </c>
      <c r="D1345">
        <v>1.071936</v>
      </c>
      <c r="E1345">
        <v>4.8640450000000002E-2</v>
      </c>
      <c r="F1345" s="95">
        <f t="shared" si="20"/>
        <v>110</v>
      </c>
      <c r="G1345" s="76"/>
      <c r="I1345" s="84"/>
    </row>
    <row r="1346" spans="1:9" x14ac:dyDescent="0.2">
      <c r="A1346">
        <v>65.775319999999994</v>
      </c>
      <c r="B1346">
        <v>110.02630000000001</v>
      </c>
      <c r="C1346">
        <v>22.01689</v>
      </c>
      <c r="D1346">
        <v>1.0625819999999999</v>
      </c>
      <c r="E1346">
        <v>4.826213E-2</v>
      </c>
      <c r="F1346" s="95">
        <f t="shared" si="20"/>
        <v>110</v>
      </c>
      <c r="G1346" s="76"/>
      <c r="I1346" s="84"/>
    </row>
    <row r="1347" spans="1:9" x14ac:dyDescent="0.2">
      <c r="A1347">
        <v>65.825320000000005</v>
      </c>
      <c r="B1347">
        <v>110.1152</v>
      </c>
      <c r="C1347">
        <v>22.00759</v>
      </c>
      <c r="D1347">
        <v>1.0492109999999999</v>
      </c>
      <c r="E1347">
        <v>4.7674960000000002E-2</v>
      </c>
      <c r="F1347" s="95">
        <f t="shared" si="20"/>
        <v>110</v>
      </c>
      <c r="G1347" s="76"/>
      <c r="I1347" s="84"/>
    </row>
    <row r="1348" spans="1:9" x14ac:dyDescent="0.2">
      <c r="A1348">
        <v>65.875339999999994</v>
      </c>
      <c r="B1348">
        <v>110.2115</v>
      </c>
      <c r="C1348">
        <v>22.006080000000001</v>
      </c>
      <c r="D1348">
        <v>1.0482830000000001</v>
      </c>
      <c r="E1348">
        <v>4.7636039999999998E-2</v>
      </c>
      <c r="F1348" s="95">
        <f t="shared" si="20"/>
        <v>110</v>
      </c>
      <c r="G1348" s="76"/>
      <c r="I1348" s="84"/>
    </row>
    <row r="1349" spans="1:9" x14ac:dyDescent="0.2">
      <c r="A1349">
        <v>65.925319999999999</v>
      </c>
      <c r="B1349">
        <v>110.2923</v>
      </c>
      <c r="C1349">
        <v>21.99334</v>
      </c>
      <c r="D1349">
        <v>1.0322199999999999</v>
      </c>
      <c r="E1349">
        <v>4.6933320000000001E-2</v>
      </c>
      <c r="F1349" s="95">
        <f t="shared" si="20"/>
        <v>110</v>
      </c>
      <c r="G1349" s="76"/>
      <c r="I1349" s="84"/>
    </row>
    <row r="1350" spans="1:9" x14ac:dyDescent="0.2">
      <c r="A1350">
        <v>65.975340000000003</v>
      </c>
      <c r="B1350">
        <v>110.3882</v>
      </c>
      <c r="C1350">
        <v>21.990359999999999</v>
      </c>
      <c r="D1350">
        <v>1.031188</v>
      </c>
      <c r="E1350">
        <v>4.6892730000000001E-2</v>
      </c>
      <c r="F1350" s="95">
        <f t="shared" si="20"/>
        <v>110</v>
      </c>
      <c r="G1350" s="76"/>
      <c r="I1350" s="84"/>
    </row>
    <row r="1351" spans="1:9" x14ac:dyDescent="0.2">
      <c r="A1351">
        <v>66.025319999999994</v>
      </c>
      <c r="B1351">
        <v>110.5017</v>
      </c>
      <c r="C1351">
        <v>21.9665</v>
      </c>
      <c r="D1351">
        <v>0.99940309999999999</v>
      </c>
      <c r="E1351">
        <v>4.5496679999999998E-2</v>
      </c>
      <c r="F1351" s="95">
        <f t="shared" si="20"/>
        <v>111</v>
      </c>
      <c r="G1351" s="76"/>
      <c r="I1351" s="84"/>
    </row>
    <row r="1352" spans="1:9" x14ac:dyDescent="0.2">
      <c r="A1352">
        <v>66.075320000000005</v>
      </c>
      <c r="B1352">
        <v>110.60939999999999</v>
      </c>
      <c r="C1352">
        <v>21.958500000000001</v>
      </c>
      <c r="D1352">
        <v>0.99057989999999996</v>
      </c>
      <c r="E1352">
        <v>4.5111470000000001E-2</v>
      </c>
      <c r="F1352" s="95">
        <f t="shared" si="20"/>
        <v>111</v>
      </c>
      <c r="G1352" s="76"/>
      <c r="I1352" s="84"/>
    </row>
    <row r="1353" spans="1:9" x14ac:dyDescent="0.2">
      <c r="A1353">
        <v>66.125339999999994</v>
      </c>
      <c r="B1353">
        <v>110.7116</v>
      </c>
      <c r="C1353">
        <v>21.9557</v>
      </c>
      <c r="D1353">
        <v>0.99164759999999996</v>
      </c>
      <c r="E1353">
        <v>4.5165839999999999E-2</v>
      </c>
      <c r="F1353" s="95">
        <f t="shared" si="20"/>
        <v>111</v>
      </c>
      <c r="G1353" s="76"/>
      <c r="I1353" s="84"/>
    </row>
    <row r="1354" spans="1:9" x14ac:dyDescent="0.2">
      <c r="A1354">
        <v>66.175319999999999</v>
      </c>
      <c r="B1354">
        <v>110.8061</v>
      </c>
      <c r="C1354">
        <v>21.95196</v>
      </c>
      <c r="D1354">
        <v>0.95572820000000003</v>
      </c>
      <c r="E1354">
        <v>4.3537260000000001E-2</v>
      </c>
      <c r="F1354" s="95">
        <f t="shared" si="20"/>
        <v>111</v>
      </c>
      <c r="G1354" s="76"/>
      <c r="I1354" s="84"/>
    </row>
    <row r="1355" spans="1:9" x14ac:dyDescent="0.2">
      <c r="A1355">
        <v>66.225340000000003</v>
      </c>
      <c r="B1355">
        <v>110.91379999999999</v>
      </c>
      <c r="C1355">
        <v>21.93674</v>
      </c>
      <c r="D1355">
        <v>0.95908599999999999</v>
      </c>
      <c r="E1355">
        <v>4.3720540000000002E-2</v>
      </c>
      <c r="F1355" s="95">
        <f t="shared" si="20"/>
        <v>111</v>
      </c>
      <c r="G1355" s="76"/>
      <c r="I1355" s="84"/>
    </row>
    <row r="1356" spans="1:9" x14ac:dyDescent="0.2">
      <c r="A1356">
        <v>66.275319999999994</v>
      </c>
      <c r="B1356">
        <v>111.0175</v>
      </c>
      <c r="C1356">
        <v>21.941279999999999</v>
      </c>
      <c r="D1356">
        <v>0.95277029999999996</v>
      </c>
      <c r="E1356">
        <v>4.3423650000000001E-2</v>
      </c>
      <c r="F1356" s="95">
        <f t="shared" si="20"/>
        <v>111</v>
      </c>
      <c r="G1356" s="76"/>
      <c r="I1356" s="84"/>
    </row>
    <row r="1357" spans="1:9" x14ac:dyDescent="0.2">
      <c r="A1357">
        <v>66.325320000000005</v>
      </c>
      <c r="B1357">
        <v>111.1123</v>
      </c>
      <c r="C1357">
        <v>21.922070000000001</v>
      </c>
      <c r="D1357">
        <v>0.961453</v>
      </c>
      <c r="E1357">
        <v>4.3857760000000003E-2</v>
      </c>
      <c r="F1357" s="95">
        <f t="shared" si="20"/>
        <v>111</v>
      </c>
      <c r="G1357" s="76"/>
      <c r="I1357" s="84"/>
    </row>
    <row r="1358" spans="1:9" x14ac:dyDescent="0.2">
      <c r="A1358">
        <v>66.375339999999994</v>
      </c>
      <c r="B1358">
        <v>111.2122</v>
      </c>
      <c r="C1358">
        <v>21.909669999999998</v>
      </c>
      <c r="D1358">
        <v>0.93639070000000002</v>
      </c>
      <c r="E1358">
        <v>4.2738699999999998E-2</v>
      </c>
      <c r="F1358" s="95">
        <f t="shared" si="20"/>
        <v>111</v>
      </c>
      <c r="G1358" s="76"/>
      <c r="I1358" s="84"/>
    </row>
    <row r="1359" spans="1:9" x14ac:dyDescent="0.2">
      <c r="A1359">
        <v>66.425319999999999</v>
      </c>
      <c r="B1359">
        <v>111.3039</v>
      </c>
      <c r="C1359">
        <v>21.904319999999998</v>
      </c>
      <c r="D1359">
        <v>0.94042190000000003</v>
      </c>
      <c r="E1359">
        <v>4.2933159999999998E-2</v>
      </c>
      <c r="F1359" s="95">
        <f t="shared" si="20"/>
        <v>111</v>
      </c>
      <c r="G1359" s="76"/>
      <c r="I1359" s="84"/>
    </row>
    <row r="1360" spans="1:9" x14ac:dyDescent="0.2">
      <c r="A1360">
        <v>66.475340000000003</v>
      </c>
      <c r="B1360">
        <v>111.4016</v>
      </c>
      <c r="C1360">
        <v>21.8811</v>
      </c>
      <c r="D1360">
        <v>0.92305219999999999</v>
      </c>
      <c r="E1360">
        <v>4.2184899999999997E-2</v>
      </c>
      <c r="F1360" s="95">
        <f t="shared" si="20"/>
        <v>111</v>
      </c>
      <c r="G1360" s="76"/>
      <c r="I1360" s="84"/>
    </row>
    <row r="1361" spans="1:9" x14ac:dyDescent="0.2">
      <c r="A1361">
        <v>66.525319999999994</v>
      </c>
      <c r="B1361">
        <v>111.4999</v>
      </c>
      <c r="C1361">
        <v>21.86816</v>
      </c>
      <c r="D1361">
        <v>0.90938410000000003</v>
      </c>
      <c r="E1361">
        <v>4.158485E-2</v>
      </c>
      <c r="F1361" s="95">
        <f t="shared" si="20"/>
        <v>111</v>
      </c>
      <c r="G1361" s="76"/>
      <c r="I1361" s="84"/>
    </row>
    <row r="1362" spans="1:9" x14ac:dyDescent="0.2">
      <c r="A1362">
        <v>66.575320000000005</v>
      </c>
      <c r="B1362">
        <v>111.6056</v>
      </c>
      <c r="C1362">
        <v>21.875440000000001</v>
      </c>
      <c r="D1362">
        <v>0.91980280000000003</v>
      </c>
      <c r="E1362">
        <v>4.2047279999999999E-2</v>
      </c>
      <c r="F1362" s="95">
        <f t="shared" si="20"/>
        <v>112</v>
      </c>
      <c r="G1362" s="76"/>
      <c r="I1362" s="84"/>
    </row>
    <row r="1363" spans="1:9" x14ac:dyDescent="0.2">
      <c r="A1363">
        <v>66.625339999999994</v>
      </c>
      <c r="B1363">
        <v>111.7038</v>
      </c>
      <c r="C1363">
        <v>21.87323</v>
      </c>
      <c r="D1363">
        <v>0.91940480000000002</v>
      </c>
      <c r="E1363">
        <v>4.2033330000000001E-2</v>
      </c>
      <c r="F1363" s="95">
        <f t="shared" si="20"/>
        <v>112</v>
      </c>
      <c r="G1363" s="76"/>
      <c r="I1363" s="84"/>
    </row>
    <row r="1364" spans="1:9" x14ac:dyDescent="0.2">
      <c r="A1364">
        <v>66.675319999999999</v>
      </c>
      <c r="B1364">
        <v>111.8115</v>
      </c>
      <c r="C1364">
        <v>21.843579999999999</v>
      </c>
      <c r="D1364">
        <v>0.89794689999999999</v>
      </c>
      <c r="E1364">
        <v>4.1108039999999998E-2</v>
      </c>
      <c r="F1364" s="95">
        <f t="shared" si="20"/>
        <v>112</v>
      </c>
      <c r="G1364" s="76"/>
      <c r="I1364" s="84"/>
    </row>
    <row r="1365" spans="1:9" x14ac:dyDescent="0.2">
      <c r="A1365">
        <v>66.725340000000003</v>
      </c>
      <c r="B1365">
        <v>111.89360000000001</v>
      </c>
      <c r="C1365">
        <v>21.83304</v>
      </c>
      <c r="D1365">
        <v>0.91573439999999995</v>
      </c>
      <c r="E1365">
        <v>4.1942599999999997E-2</v>
      </c>
      <c r="F1365" s="95">
        <f t="shared" si="20"/>
        <v>112</v>
      </c>
      <c r="G1365" s="76"/>
      <c r="I1365" s="84"/>
    </row>
    <row r="1366" spans="1:9" x14ac:dyDescent="0.2">
      <c r="A1366">
        <v>66.775319999999994</v>
      </c>
      <c r="B1366">
        <v>112.00230000000001</v>
      </c>
      <c r="C1366">
        <v>21.821940000000001</v>
      </c>
      <c r="D1366">
        <v>0.89046619999999999</v>
      </c>
      <c r="E1366">
        <v>4.0805979999999999E-2</v>
      </c>
      <c r="F1366" s="95">
        <f t="shared" si="20"/>
        <v>112</v>
      </c>
      <c r="G1366" s="76"/>
      <c r="I1366" s="84"/>
    </row>
    <row r="1367" spans="1:9" x14ac:dyDescent="0.2">
      <c r="A1367">
        <v>66.825320000000005</v>
      </c>
      <c r="B1367">
        <v>112.11669999999999</v>
      </c>
      <c r="C1367">
        <v>21.81343</v>
      </c>
      <c r="D1367">
        <v>0.8480569</v>
      </c>
      <c r="E1367">
        <v>3.8877750000000003E-2</v>
      </c>
      <c r="F1367" s="95">
        <f t="shared" si="20"/>
        <v>112</v>
      </c>
      <c r="G1367" s="76"/>
      <c r="I1367" s="84"/>
    </row>
    <row r="1368" spans="1:9" x14ac:dyDescent="0.2">
      <c r="A1368">
        <v>66.875339999999994</v>
      </c>
      <c r="B1368">
        <v>112.20399999999999</v>
      </c>
      <c r="C1368">
        <v>21.809339999999999</v>
      </c>
      <c r="D1368">
        <v>0.82624690000000001</v>
      </c>
      <c r="E1368">
        <v>3.7885000000000002E-2</v>
      </c>
      <c r="F1368" s="95">
        <f t="shared" si="20"/>
        <v>112</v>
      </c>
      <c r="G1368" s="76"/>
      <c r="I1368" s="84"/>
    </row>
    <row r="1369" spans="1:9" x14ac:dyDescent="0.2">
      <c r="A1369">
        <v>66.925319999999999</v>
      </c>
      <c r="B1369">
        <v>112.30710000000001</v>
      </c>
      <c r="C1369">
        <v>21.811</v>
      </c>
      <c r="D1369">
        <v>0.79868399999999995</v>
      </c>
      <c r="E1369">
        <v>3.6618400000000002E-2</v>
      </c>
      <c r="F1369" s="95">
        <f t="shared" si="20"/>
        <v>112</v>
      </c>
      <c r="G1369" s="76"/>
      <c r="I1369" s="84"/>
    </row>
    <row r="1370" spans="1:9" x14ac:dyDescent="0.2">
      <c r="A1370">
        <v>66.975340000000003</v>
      </c>
      <c r="B1370">
        <v>112.4105</v>
      </c>
      <c r="C1370">
        <v>21.796600000000002</v>
      </c>
      <c r="D1370">
        <v>0.83659499999999998</v>
      </c>
      <c r="E1370">
        <v>3.8381899999999997E-2</v>
      </c>
      <c r="F1370" s="95">
        <f t="shared" si="20"/>
        <v>112</v>
      </c>
      <c r="G1370" s="76"/>
      <c r="I1370" s="84"/>
    </row>
    <row r="1371" spans="1:9" x14ac:dyDescent="0.2">
      <c r="A1371">
        <v>67.025319999999994</v>
      </c>
      <c r="B1371">
        <v>112.499</v>
      </c>
      <c r="C1371">
        <v>21.79223</v>
      </c>
      <c r="D1371">
        <v>0.81677820000000001</v>
      </c>
      <c r="E1371">
        <v>3.748025E-2</v>
      </c>
      <c r="F1371" s="95">
        <f t="shared" si="20"/>
        <v>112</v>
      </c>
      <c r="G1371" s="76"/>
      <c r="I1371" s="84"/>
    </row>
    <row r="1372" spans="1:9" x14ac:dyDescent="0.2">
      <c r="A1372">
        <v>67.075320000000005</v>
      </c>
      <c r="B1372">
        <v>112.60129999999999</v>
      </c>
      <c r="C1372">
        <v>21.79393</v>
      </c>
      <c r="D1372">
        <v>0.81609140000000002</v>
      </c>
      <c r="E1372">
        <v>3.7445800000000001E-2</v>
      </c>
      <c r="F1372" s="95">
        <f t="shared" si="20"/>
        <v>113</v>
      </c>
      <c r="G1372" s="76"/>
      <c r="I1372" s="84"/>
    </row>
    <row r="1373" spans="1:9" x14ac:dyDescent="0.2">
      <c r="A1373">
        <v>67.125339999999994</v>
      </c>
      <c r="B1373">
        <v>112.7088</v>
      </c>
      <c r="C1373">
        <v>21.79055</v>
      </c>
      <c r="D1373">
        <v>0.80989149999999999</v>
      </c>
      <c r="E1373">
        <v>3.7167100000000002E-2</v>
      </c>
      <c r="F1373" s="95">
        <f t="shared" si="20"/>
        <v>113</v>
      </c>
      <c r="G1373" s="76"/>
      <c r="I1373" s="84"/>
    </row>
    <row r="1374" spans="1:9" x14ac:dyDescent="0.2">
      <c r="A1374">
        <v>67.175319999999999</v>
      </c>
      <c r="B1374">
        <v>112.80710000000001</v>
      </c>
      <c r="C1374">
        <v>21.78566</v>
      </c>
      <c r="D1374">
        <v>0.80000320000000003</v>
      </c>
      <c r="E1374">
        <v>3.6721539999999997E-2</v>
      </c>
      <c r="F1374" s="95">
        <f t="shared" si="20"/>
        <v>113</v>
      </c>
      <c r="G1374" s="76"/>
      <c r="I1374" s="84"/>
    </row>
    <row r="1375" spans="1:9" x14ac:dyDescent="0.2">
      <c r="A1375">
        <v>67.225340000000003</v>
      </c>
      <c r="B1375">
        <v>112.9104</v>
      </c>
      <c r="C1375">
        <v>21.78087</v>
      </c>
      <c r="D1375">
        <v>0.80315199999999998</v>
      </c>
      <c r="E1375">
        <v>3.6874200000000003E-2</v>
      </c>
      <c r="F1375" s="95">
        <f t="shared" si="20"/>
        <v>113</v>
      </c>
      <c r="G1375" s="76"/>
      <c r="I1375" s="84"/>
    </row>
    <row r="1376" spans="1:9" x14ac:dyDescent="0.2">
      <c r="A1376">
        <v>67.275319999999994</v>
      </c>
      <c r="B1376">
        <v>113.01220000000001</v>
      </c>
      <c r="C1376">
        <v>21.779060000000001</v>
      </c>
      <c r="D1376">
        <v>0.78288800000000003</v>
      </c>
      <c r="E1376">
        <v>3.5946829999999999E-2</v>
      </c>
      <c r="F1376" s="95">
        <f t="shared" ref="F1376:F1439" si="21">ROUND(B1376,0)</f>
        <v>113</v>
      </c>
      <c r="G1376" s="76"/>
      <c r="I1376" s="84"/>
    </row>
    <row r="1377" spans="1:9" x14ac:dyDescent="0.2">
      <c r="A1377">
        <v>67.325320000000005</v>
      </c>
      <c r="B1377">
        <v>113.10939999999999</v>
      </c>
      <c r="C1377">
        <v>21.767949999999999</v>
      </c>
      <c r="D1377">
        <v>0.80616949999999998</v>
      </c>
      <c r="E1377">
        <v>3.7034699999999997E-2</v>
      </c>
      <c r="F1377" s="95">
        <f t="shared" si="21"/>
        <v>113</v>
      </c>
      <c r="G1377" s="76"/>
      <c r="I1377" s="84"/>
    </row>
    <row r="1378" spans="1:9" x14ac:dyDescent="0.2">
      <c r="A1378">
        <v>67.375339999999994</v>
      </c>
      <c r="B1378">
        <v>113.1998</v>
      </c>
      <c r="C1378">
        <v>21.76736</v>
      </c>
      <c r="D1378">
        <v>0.82545950000000001</v>
      </c>
      <c r="E1378">
        <v>3.7921900000000001E-2</v>
      </c>
      <c r="F1378" s="95">
        <f t="shared" si="21"/>
        <v>113</v>
      </c>
      <c r="G1378" s="76"/>
      <c r="I1378" s="84"/>
    </row>
    <row r="1379" spans="1:9" x14ac:dyDescent="0.2">
      <c r="A1379">
        <v>67.425319999999999</v>
      </c>
      <c r="B1379">
        <v>113.31140000000001</v>
      </c>
      <c r="C1379">
        <v>21.738240000000001</v>
      </c>
      <c r="D1379">
        <v>0.78730040000000001</v>
      </c>
      <c r="E1379">
        <v>3.6217300000000001E-2</v>
      </c>
      <c r="F1379" s="95">
        <f t="shared" si="21"/>
        <v>113</v>
      </c>
      <c r="G1379" s="76"/>
      <c r="I1379" s="84"/>
    </row>
    <row r="1380" spans="1:9" x14ac:dyDescent="0.2">
      <c r="A1380">
        <v>67.475340000000003</v>
      </c>
      <c r="B1380">
        <v>113.3997</v>
      </c>
      <c r="C1380">
        <v>21.750779999999999</v>
      </c>
      <c r="D1380">
        <v>0.83857990000000004</v>
      </c>
      <c r="E1380">
        <v>3.8553999999999998E-2</v>
      </c>
      <c r="F1380" s="95">
        <f t="shared" si="21"/>
        <v>113</v>
      </c>
      <c r="G1380" s="76"/>
      <c r="I1380" s="84"/>
    </row>
    <row r="1381" spans="1:9" x14ac:dyDescent="0.2">
      <c r="A1381">
        <v>67.525319999999994</v>
      </c>
      <c r="B1381">
        <v>113.49930000000001</v>
      </c>
      <c r="C1381">
        <v>21.731950000000001</v>
      </c>
      <c r="D1381">
        <v>0.77738779999999996</v>
      </c>
      <c r="E1381">
        <v>3.5771659999999997E-2</v>
      </c>
      <c r="F1381" s="95">
        <f t="shared" si="21"/>
        <v>113</v>
      </c>
      <c r="G1381" s="76"/>
      <c r="I1381" s="84"/>
    </row>
    <row r="1382" spans="1:9" x14ac:dyDescent="0.2">
      <c r="A1382">
        <v>67.575320000000005</v>
      </c>
      <c r="B1382">
        <v>113.604</v>
      </c>
      <c r="C1382">
        <v>21.715250000000001</v>
      </c>
      <c r="D1382">
        <v>0.64051389999999997</v>
      </c>
      <c r="E1382">
        <v>2.9496040000000001E-2</v>
      </c>
      <c r="F1382" s="95">
        <f t="shared" si="21"/>
        <v>114</v>
      </c>
      <c r="G1382" s="76"/>
      <c r="I1382" s="84"/>
    </row>
    <row r="1383" spans="1:9" x14ac:dyDescent="0.2">
      <c r="A1383">
        <v>67.625339999999994</v>
      </c>
      <c r="B1383">
        <v>113.7004</v>
      </c>
      <c r="C1383">
        <v>21.725010000000001</v>
      </c>
      <c r="D1383">
        <v>0.61844149999999998</v>
      </c>
      <c r="E1383">
        <v>2.84668E-2</v>
      </c>
      <c r="F1383" s="95">
        <f t="shared" si="21"/>
        <v>114</v>
      </c>
      <c r="G1383" s="76"/>
      <c r="I1383" s="84"/>
    </row>
    <row r="1384" spans="1:9" x14ac:dyDescent="0.2">
      <c r="A1384">
        <v>67.675319999999999</v>
      </c>
      <c r="B1384">
        <v>113.8038</v>
      </c>
      <c r="C1384">
        <v>21.725180000000002</v>
      </c>
      <c r="D1384">
        <v>0.64261219999999997</v>
      </c>
      <c r="E1384">
        <v>2.957914E-2</v>
      </c>
      <c r="F1384" s="95">
        <f t="shared" si="21"/>
        <v>114</v>
      </c>
      <c r="G1384" s="76"/>
      <c r="I1384" s="84"/>
    </row>
    <row r="1385" spans="1:9" x14ac:dyDescent="0.2">
      <c r="A1385">
        <v>67.725340000000003</v>
      </c>
      <c r="B1385">
        <v>113.904</v>
      </c>
      <c r="C1385">
        <v>21.707719999999998</v>
      </c>
      <c r="D1385">
        <v>0.64824159999999997</v>
      </c>
      <c r="E1385">
        <v>2.9862260000000002E-2</v>
      </c>
      <c r="F1385" s="95">
        <f t="shared" si="21"/>
        <v>114</v>
      </c>
      <c r="G1385" s="76"/>
      <c r="I1385" s="84"/>
    </row>
    <row r="1386" spans="1:9" x14ac:dyDescent="0.2">
      <c r="A1386">
        <v>67.775319999999994</v>
      </c>
      <c r="B1386">
        <v>114.00960000000001</v>
      </c>
      <c r="C1386">
        <v>21.711880000000001</v>
      </c>
      <c r="D1386">
        <v>0.68624960000000002</v>
      </c>
      <c r="E1386">
        <v>3.1607089999999997E-2</v>
      </c>
      <c r="F1386" s="95">
        <f t="shared" si="21"/>
        <v>114</v>
      </c>
      <c r="G1386" s="76"/>
      <c r="I1386" s="84"/>
    </row>
    <row r="1387" spans="1:9" x14ac:dyDescent="0.2">
      <c r="A1387">
        <v>67.825320000000005</v>
      </c>
      <c r="B1387">
        <v>114.1003</v>
      </c>
      <c r="C1387">
        <v>21.720649999999999</v>
      </c>
      <c r="D1387">
        <v>0.72630779999999995</v>
      </c>
      <c r="E1387">
        <v>3.3438589999999997E-2</v>
      </c>
      <c r="F1387" s="95">
        <f t="shared" si="21"/>
        <v>114</v>
      </c>
      <c r="G1387" s="76"/>
      <c r="I1387" s="84"/>
    </row>
    <row r="1388" spans="1:9" x14ac:dyDescent="0.2">
      <c r="A1388">
        <v>67.875339999999994</v>
      </c>
      <c r="B1388">
        <v>114.20480000000001</v>
      </c>
      <c r="C1388">
        <v>21.708089999999999</v>
      </c>
      <c r="D1388">
        <v>0.69125939999999997</v>
      </c>
      <c r="E1388">
        <v>3.1843400000000001E-2</v>
      </c>
      <c r="F1388" s="95">
        <f t="shared" si="21"/>
        <v>114</v>
      </c>
      <c r="G1388" s="76"/>
      <c r="I1388" s="84"/>
    </row>
    <row r="1389" spans="1:9" x14ac:dyDescent="0.2">
      <c r="A1389">
        <v>67.925389999999993</v>
      </c>
      <c r="B1389">
        <v>114.3036</v>
      </c>
      <c r="C1389">
        <v>21.71237</v>
      </c>
      <c r="D1389">
        <v>0.67290099999999997</v>
      </c>
      <c r="E1389">
        <v>3.0991600000000001E-2</v>
      </c>
      <c r="F1389" s="95">
        <f t="shared" si="21"/>
        <v>114</v>
      </c>
      <c r="G1389" s="76"/>
      <c r="I1389" s="84"/>
    </row>
    <row r="1390" spans="1:9" x14ac:dyDescent="0.2">
      <c r="A1390">
        <v>67.975499999999997</v>
      </c>
      <c r="B1390">
        <v>114.4084</v>
      </c>
      <c r="C1390">
        <v>21.716629999999999</v>
      </c>
      <c r="D1390">
        <v>0.67855259999999995</v>
      </c>
      <c r="E1390">
        <v>3.1245749999999999E-2</v>
      </c>
      <c r="F1390" s="95">
        <f t="shared" si="21"/>
        <v>114</v>
      </c>
      <c r="G1390" s="76"/>
      <c r="I1390" s="84"/>
    </row>
    <row r="1391" spans="1:9" x14ac:dyDescent="0.2">
      <c r="A1391">
        <v>68.025499999999994</v>
      </c>
      <c r="B1391">
        <v>114.51009999999999</v>
      </c>
      <c r="C1391">
        <v>21.71246</v>
      </c>
      <c r="D1391">
        <v>0.69087379999999998</v>
      </c>
      <c r="E1391">
        <v>3.1819220000000002E-2</v>
      </c>
      <c r="F1391" s="95">
        <f t="shared" si="21"/>
        <v>115</v>
      </c>
      <c r="G1391" s="76"/>
      <c r="I1391" s="84"/>
    </row>
    <row r="1392" spans="1:9" x14ac:dyDescent="0.2">
      <c r="A1392">
        <v>68.075500000000005</v>
      </c>
      <c r="B1392">
        <v>114.60639999999999</v>
      </c>
      <c r="C1392">
        <v>21.694230000000001</v>
      </c>
      <c r="D1392">
        <v>0.64573060000000004</v>
      </c>
      <c r="E1392">
        <v>2.9765090000000001E-2</v>
      </c>
      <c r="F1392" s="95">
        <f t="shared" si="21"/>
        <v>115</v>
      </c>
      <c r="G1392" s="76"/>
      <c r="I1392" s="84"/>
    </row>
    <row r="1393" spans="1:9" x14ac:dyDescent="0.2">
      <c r="A1393">
        <v>68.125500000000002</v>
      </c>
      <c r="B1393">
        <v>114.7171</v>
      </c>
      <c r="C1393">
        <v>21.703220000000002</v>
      </c>
      <c r="D1393">
        <v>0.68618009999999996</v>
      </c>
      <c r="E1393">
        <v>3.1616520000000002E-2</v>
      </c>
      <c r="F1393" s="95">
        <f t="shared" si="21"/>
        <v>115</v>
      </c>
      <c r="G1393" s="76"/>
      <c r="I1393" s="84"/>
    </row>
    <row r="1394" spans="1:9" x14ac:dyDescent="0.2">
      <c r="A1394">
        <v>68.1755</v>
      </c>
      <c r="B1394">
        <v>114.8014</v>
      </c>
      <c r="C1394">
        <v>21.695609999999999</v>
      </c>
      <c r="D1394">
        <v>0.62182680000000001</v>
      </c>
      <c r="E1394">
        <v>2.8661409999999998E-2</v>
      </c>
      <c r="F1394" s="95">
        <f t="shared" si="21"/>
        <v>115</v>
      </c>
      <c r="G1394" s="76"/>
      <c r="I1394" s="84"/>
    </row>
    <row r="1395" spans="1:9" x14ac:dyDescent="0.2">
      <c r="A1395">
        <v>68.225499999999997</v>
      </c>
      <c r="B1395">
        <v>114.8977</v>
      </c>
      <c r="C1395">
        <v>21.69003</v>
      </c>
      <c r="D1395">
        <v>0.60714800000000002</v>
      </c>
      <c r="E1395">
        <v>2.7992030000000001E-2</v>
      </c>
      <c r="F1395" s="95">
        <f t="shared" si="21"/>
        <v>115</v>
      </c>
      <c r="G1395" s="76"/>
      <c r="I1395" s="84"/>
    </row>
    <row r="1396" spans="1:9" x14ac:dyDescent="0.2">
      <c r="A1396">
        <v>68.275499999999994</v>
      </c>
      <c r="B1396">
        <v>114.994</v>
      </c>
      <c r="C1396">
        <v>21.677119999999999</v>
      </c>
      <c r="D1396">
        <v>0.6118266</v>
      </c>
      <c r="E1396">
        <v>2.8224530000000001E-2</v>
      </c>
      <c r="F1396" s="95">
        <f t="shared" si="21"/>
        <v>115</v>
      </c>
      <c r="G1396" s="76"/>
      <c r="I1396" s="84"/>
    </row>
    <row r="1397" spans="1:9" x14ac:dyDescent="0.2">
      <c r="A1397">
        <v>68.325500000000005</v>
      </c>
      <c r="B1397">
        <v>115.1024</v>
      </c>
      <c r="C1397">
        <v>21.679459999999999</v>
      </c>
      <c r="D1397">
        <v>0.61336860000000004</v>
      </c>
      <c r="E1397">
        <v>2.8292620000000001E-2</v>
      </c>
      <c r="F1397" s="95">
        <f t="shared" si="21"/>
        <v>115</v>
      </c>
      <c r="G1397" s="76"/>
      <c r="I1397" s="84"/>
    </row>
    <row r="1398" spans="1:9" x14ac:dyDescent="0.2">
      <c r="A1398">
        <v>68.375500000000002</v>
      </c>
      <c r="B1398">
        <v>115.1952</v>
      </c>
      <c r="C1398">
        <v>21.68441</v>
      </c>
      <c r="D1398">
        <v>0.600719</v>
      </c>
      <c r="E1398">
        <v>2.7702810000000001E-2</v>
      </c>
      <c r="F1398" s="95">
        <f t="shared" si="21"/>
        <v>115</v>
      </c>
      <c r="G1398" s="76"/>
      <c r="I1398" s="84"/>
    </row>
    <row r="1399" spans="1:9" x14ac:dyDescent="0.2">
      <c r="A1399">
        <v>68.4255</v>
      </c>
      <c r="B1399">
        <v>115.294</v>
      </c>
      <c r="C1399">
        <v>21.672090000000001</v>
      </c>
      <c r="D1399">
        <v>0.59620629999999997</v>
      </c>
      <c r="E1399">
        <v>2.751033E-2</v>
      </c>
      <c r="F1399" s="95">
        <f t="shared" si="21"/>
        <v>115</v>
      </c>
      <c r="G1399" s="76"/>
      <c r="I1399" s="84"/>
    </row>
    <row r="1400" spans="1:9" x14ac:dyDescent="0.2">
      <c r="A1400">
        <v>68.475499999999997</v>
      </c>
      <c r="B1400">
        <v>115.3913</v>
      </c>
      <c r="C1400">
        <v>21.68675</v>
      </c>
      <c r="D1400">
        <v>0.60538579999999997</v>
      </c>
      <c r="E1400">
        <v>2.7914999999999999E-2</v>
      </c>
      <c r="F1400" s="95">
        <f t="shared" si="21"/>
        <v>115</v>
      </c>
      <c r="G1400" s="76"/>
      <c r="I1400" s="84"/>
    </row>
    <row r="1401" spans="1:9" x14ac:dyDescent="0.2">
      <c r="A1401">
        <v>68.525499999999994</v>
      </c>
      <c r="B1401">
        <v>115.4896</v>
      </c>
      <c r="C1401">
        <v>21.668199999999999</v>
      </c>
      <c r="D1401">
        <v>0.60649600000000004</v>
      </c>
      <c r="E1401">
        <v>2.799014E-2</v>
      </c>
      <c r="F1401" s="95">
        <f t="shared" si="21"/>
        <v>115</v>
      </c>
      <c r="G1401" s="76"/>
      <c r="I1401" s="84"/>
    </row>
    <row r="1402" spans="1:9" x14ac:dyDescent="0.2">
      <c r="A1402">
        <v>68.575500000000005</v>
      </c>
      <c r="B1402">
        <v>115.595</v>
      </c>
      <c r="C1402">
        <v>21.676200000000001</v>
      </c>
      <c r="D1402">
        <v>0.60034889999999996</v>
      </c>
      <c r="E1402">
        <v>2.7696220000000001E-2</v>
      </c>
      <c r="F1402" s="95">
        <f t="shared" si="21"/>
        <v>116</v>
      </c>
      <c r="G1402" s="76"/>
      <c r="I1402" s="84"/>
    </row>
    <row r="1403" spans="1:9" x14ac:dyDescent="0.2">
      <c r="A1403">
        <v>68.625500000000002</v>
      </c>
      <c r="B1403">
        <v>115.68819999999999</v>
      </c>
      <c r="C1403">
        <v>21.666060000000002</v>
      </c>
      <c r="D1403">
        <v>0.58946929999999997</v>
      </c>
      <c r="E1403">
        <v>2.7207039999999998E-2</v>
      </c>
      <c r="F1403" s="95">
        <f t="shared" si="21"/>
        <v>116</v>
      </c>
      <c r="G1403" s="76"/>
      <c r="I1403" s="84"/>
    </row>
    <row r="1404" spans="1:9" x14ac:dyDescent="0.2">
      <c r="A1404">
        <v>68.6755</v>
      </c>
      <c r="B1404">
        <v>115.79510000000001</v>
      </c>
      <c r="C1404">
        <v>21.674379999999999</v>
      </c>
      <c r="D1404">
        <v>0.59411659999999999</v>
      </c>
      <c r="E1404">
        <v>2.7411000000000001E-2</v>
      </c>
      <c r="F1404" s="95">
        <f t="shared" si="21"/>
        <v>116</v>
      </c>
      <c r="G1404" s="76"/>
      <c r="I1404" s="84"/>
    </row>
    <row r="1405" spans="1:9" x14ac:dyDescent="0.2">
      <c r="A1405">
        <v>68.725499999999997</v>
      </c>
      <c r="B1405">
        <v>115.8927</v>
      </c>
      <c r="C1405">
        <v>21.649509999999999</v>
      </c>
      <c r="D1405">
        <v>0.56386449999999999</v>
      </c>
      <c r="E1405">
        <v>2.6045140000000001E-2</v>
      </c>
      <c r="F1405" s="95">
        <f t="shared" si="21"/>
        <v>116</v>
      </c>
      <c r="G1405" s="76"/>
      <c r="I1405" s="84"/>
    </row>
    <row r="1406" spans="1:9" x14ac:dyDescent="0.2">
      <c r="A1406">
        <v>68.775499999999994</v>
      </c>
      <c r="B1406">
        <v>115.99639999999999</v>
      </c>
      <c r="C1406">
        <v>21.65204</v>
      </c>
      <c r="D1406">
        <v>0.55652299999999999</v>
      </c>
      <c r="E1406">
        <v>2.5703030000000002E-2</v>
      </c>
      <c r="F1406" s="95">
        <f t="shared" si="21"/>
        <v>116</v>
      </c>
      <c r="G1406" s="76"/>
      <c r="I1406" s="84"/>
    </row>
    <row r="1407" spans="1:9" x14ac:dyDescent="0.2">
      <c r="A1407">
        <v>68.825500000000005</v>
      </c>
      <c r="B1407">
        <v>116.1026</v>
      </c>
      <c r="C1407">
        <v>21.655740000000002</v>
      </c>
      <c r="D1407">
        <v>0.57165460000000001</v>
      </c>
      <c r="E1407">
        <v>2.639737E-2</v>
      </c>
      <c r="F1407" s="95">
        <f t="shared" si="21"/>
        <v>116</v>
      </c>
      <c r="G1407" s="76"/>
      <c r="I1407" s="84"/>
    </row>
    <row r="1408" spans="1:9" x14ac:dyDescent="0.2">
      <c r="A1408">
        <v>68.875500000000002</v>
      </c>
      <c r="B1408">
        <v>116.1981</v>
      </c>
      <c r="C1408">
        <v>21.64799</v>
      </c>
      <c r="D1408">
        <v>0.55117260000000001</v>
      </c>
      <c r="E1408">
        <v>2.5460679999999999E-2</v>
      </c>
      <c r="F1408" s="95">
        <f t="shared" si="21"/>
        <v>116</v>
      </c>
      <c r="G1408" s="76"/>
      <c r="I1408" s="84"/>
    </row>
    <row r="1409" spans="1:9" x14ac:dyDescent="0.2">
      <c r="A1409">
        <v>68.9255</v>
      </c>
      <c r="B1409">
        <v>116.2978</v>
      </c>
      <c r="C1409">
        <v>21.664660000000001</v>
      </c>
      <c r="D1409">
        <v>0.54425659999999998</v>
      </c>
      <c r="E1409">
        <v>2.5121859999999999E-2</v>
      </c>
      <c r="F1409" s="95">
        <f t="shared" si="21"/>
        <v>116</v>
      </c>
      <c r="G1409" s="76"/>
      <c r="I1409" s="84"/>
    </row>
    <row r="1410" spans="1:9" x14ac:dyDescent="0.2">
      <c r="A1410">
        <v>68.975499999999997</v>
      </c>
      <c r="B1410">
        <v>116.3927</v>
      </c>
      <c r="C1410">
        <v>21.64724</v>
      </c>
      <c r="D1410">
        <v>0.52609399999999995</v>
      </c>
      <c r="E1410">
        <v>2.4303060000000001E-2</v>
      </c>
      <c r="F1410" s="95">
        <f t="shared" si="21"/>
        <v>116</v>
      </c>
      <c r="G1410" s="76"/>
      <c r="I1410" s="84"/>
    </row>
    <row r="1411" spans="1:9" x14ac:dyDescent="0.2">
      <c r="A1411">
        <v>69.025499999999994</v>
      </c>
      <c r="B1411">
        <v>116.5031</v>
      </c>
      <c r="C1411">
        <v>21.657920000000001</v>
      </c>
      <c r="D1411">
        <v>0.52739659999999999</v>
      </c>
      <c r="E1411">
        <v>2.4351210000000002E-2</v>
      </c>
      <c r="F1411" s="95">
        <f t="shared" si="21"/>
        <v>117</v>
      </c>
      <c r="G1411" s="76"/>
      <c r="I1411" s="84"/>
    </row>
    <row r="1412" spans="1:9" x14ac:dyDescent="0.2">
      <c r="A1412">
        <v>69.075500000000005</v>
      </c>
      <c r="B1412">
        <v>116.60890000000001</v>
      </c>
      <c r="C1412">
        <v>21.668659999999999</v>
      </c>
      <c r="D1412">
        <v>0.53342429999999996</v>
      </c>
      <c r="E1412">
        <v>2.461731E-2</v>
      </c>
      <c r="F1412" s="95">
        <f t="shared" si="21"/>
        <v>117</v>
      </c>
      <c r="G1412" s="76"/>
      <c r="I1412" s="84"/>
    </row>
    <row r="1413" spans="1:9" x14ac:dyDescent="0.2">
      <c r="A1413">
        <v>69.125500000000002</v>
      </c>
      <c r="B1413">
        <v>116.7008</v>
      </c>
      <c r="C1413">
        <v>21.645199999999999</v>
      </c>
      <c r="D1413">
        <v>0.50891459999999999</v>
      </c>
      <c r="E1413">
        <v>2.351166E-2</v>
      </c>
      <c r="F1413" s="95">
        <f t="shared" si="21"/>
        <v>117</v>
      </c>
      <c r="G1413" s="76"/>
      <c r="I1413" s="84"/>
    </row>
    <row r="1414" spans="1:9" x14ac:dyDescent="0.2">
      <c r="A1414">
        <v>69.1755</v>
      </c>
      <c r="B1414">
        <v>116.79389999999999</v>
      </c>
      <c r="C1414">
        <v>21.661460000000002</v>
      </c>
      <c r="D1414">
        <v>0.52753830000000002</v>
      </c>
      <c r="E1414">
        <v>2.435377E-2</v>
      </c>
      <c r="F1414" s="95">
        <f t="shared" si="21"/>
        <v>117</v>
      </c>
      <c r="G1414" s="76"/>
      <c r="I1414" s="84"/>
    </row>
    <row r="1415" spans="1:9" x14ac:dyDescent="0.2">
      <c r="A1415">
        <v>69.225499999999997</v>
      </c>
      <c r="B1415">
        <v>116.907</v>
      </c>
      <c r="C1415">
        <v>21.655180000000001</v>
      </c>
      <c r="D1415">
        <v>0.49127189999999998</v>
      </c>
      <c r="E1415">
        <v>2.2686120000000001E-2</v>
      </c>
      <c r="F1415" s="95">
        <f t="shared" si="21"/>
        <v>117</v>
      </c>
      <c r="G1415" s="76"/>
      <c r="I1415" s="84"/>
    </row>
    <row r="1416" spans="1:9" x14ac:dyDescent="0.2">
      <c r="A1416">
        <v>69.275499999999994</v>
      </c>
      <c r="B1416">
        <v>117.0078</v>
      </c>
      <c r="C1416">
        <v>21.670680000000001</v>
      </c>
      <c r="D1416">
        <v>0.4495169</v>
      </c>
      <c r="E1416">
        <v>2.0743089999999999E-2</v>
      </c>
      <c r="F1416" s="95">
        <f t="shared" si="21"/>
        <v>117</v>
      </c>
      <c r="G1416" s="76"/>
      <c r="I1416" s="84"/>
    </row>
    <row r="1417" spans="1:9" x14ac:dyDescent="0.2">
      <c r="A1417">
        <v>69.325500000000005</v>
      </c>
      <c r="B1417">
        <v>117.1126</v>
      </c>
      <c r="C1417">
        <v>21.63879</v>
      </c>
      <c r="D1417">
        <v>0.44466699999999998</v>
      </c>
      <c r="E1417">
        <v>2.054953E-2</v>
      </c>
      <c r="F1417" s="95">
        <f t="shared" si="21"/>
        <v>117</v>
      </c>
    </row>
    <row r="1418" spans="1:9" x14ac:dyDescent="0.2">
      <c r="A1418">
        <v>69.375500000000002</v>
      </c>
      <c r="B1418">
        <v>117.20180000000001</v>
      </c>
      <c r="C1418">
        <v>21.67539</v>
      </c>
      <c r="D1418">
        <v>0.50819020000000004</v>
      </c>
      <c r="E1418">
        <v>2.3445489999999999E-2</v>
      </c>
      <c r="F1418" s="95">
        <f t="shared" si="21"/>
        <v>117</v>
      </c>
    </row>
    <row r="1419" spans="1:9" x14ac:dyDescent="0.2">
      <c r="A1419">
        <v>69.4255</v>
      </c>
      <c r="B1419">
        <v>117.3043</v>
      </c>
      <c r="C1419">
        <v>21.689869999999999</v>
      </c>
      <c r="D1419">
        <v>0.57327499999999998</v>
      </c>
      <c r="E1419">
        <v>2.6430539999999999E-2</v>
      </c>
      <c r="F1419" s="95">
        <f t="shared" si="21"/>
        <v>117</v>
      </c>
    </row>
    <row r="1420" spans="1:9" x14ac:dyDescent="0.2">
      <c r="A1420">
        <v>69.475499999999997</v>
      </c>
      <c r="B1420">
        <v>117.4225</v>
      </c>
      <c r="C1420">
        <v>21.685490000000001</v>
      </c>
      <c r="D1420">
        <v>0.50957609999999998</v>
      </c>
      <c r="E1420">
        <v>2.3498479999999999E-2</v>
      </c>
      <c r="F1420" s="95">
        <f t="shared" si="21"/>
        <v>117</v>
      </c>
    </row>
    <row r="1421" spans="1:9" x14ac:dyDescent="0.2">
      <c r="A1421">
        <v>69.525499999999994</v>
      </c>
      <c r="B1421">
        <v>117.5051</v>
      </c>
      <c r="C1421">
        <v>21.677399999999999</v>
      </c>
      <c r="D1421">
        <v>0.50721280000000002</v>
      </c>
      <c r="E1421">
        <v>2.3398240000000001E-2</v>
      </c>
      <c r="F1421" s="95">
        <f t="shared" si="21"/>
        <v>118</v>
      </c>
    </row>
    <row r="1422" spans="1:9" x14ac:dyDescent="0.2">
      <c r="A1422">
        <v>69.575500000000005</v>
      </c>
      <c r="B1422">
        <v>117.59650000000001</v>
      </c>
      <c r="C1422">
        <v>21.68366</v>
      </c>
      <c r="D1422">
        <v>0.49258059999999998</v>
      </c>
      <c r="E1422">
        <v>2.271668E-2</v>
      </c>
      <c r="F1422" s="95">
        <f t="shared" si="21"/>
        <v>118</v>
      </c>
    </row>
    <row r="1423" spans="1:9" x14ac:dyDescent="0.2">
      <c r="A1423">
        <v>69.625500000000002</v>
      </c>
      <c r="B1423">
        <v>117.6999</v>
      </c>
      <c r="C1423">
        <v>21.67737</v>
      </c>
      <c r="D1423">
        <v>0.50261370000000005</v>
      </c>
      <c r="E1423">
        <v>2.3186100000000001E-2</v>
      </c>
      <c r="F1423" s="95">
        <f t="shared" si="21"/>
        <v>118</v>
      </c>
    </row>
    <row r="1424" spans="1:9" x14ac:dyDescent="0.2">
      <c r="A1424">
        <v>69.6755</v>
      </c>
      <c r="B1424">
        <v>117.80459999999999</v>
      </c>
      <c r="C1424">
        <v>21.66966</v>
      </c>
      <c r="D1424">
        <v>0.46569700000000003</v>
      </c>
      <c r="E1424">
        <v>2.1490740000000001E-2</v>
      </c>
      <c r="F1424" s="95">
        <f t="shared" si="21"/>
        <v>118</v>
      </c>
    </row>
    <row r="1425" spans="1:6" x14ac:dyDescent="0.2">
      <c r="A1425">
        <v>69.725499999999997</v>
      </c>
      <c r="B1425">
        <v>117.9011</v>
      </c>
      <c r="C1425">
        <v>21.67135</v>
      </c>
      <c r="D1425">
        <v>0.44100479999999997</v>
      </c>
      <c r="E1425">
        <v>2.034967E-2</v>
      </c>
      <c r="F1425" s="95">
        <f t="shared" si="21"/>
        <v>118</v>
      </c>
    </row>
    <row r="1426" spans="1:6" x14ac:dyDescent="0.2">
      <c r="A1426">
        <v>69.775499999999994</v>
      </c>
      <c r="B1426">
        <v>118.0175</v>
      </c>
      <c r="C1426">
        <v>21.680959999999999</v>
      </c>
      <c r="D1426">
        <v>0.46710839999999998</v>
      </c>
      <c r="E1426">
        <v>2.1544629999999999E-2</v>
      </c>
      <c r="F1426" s="95">
        <f t="shared" si="21"/>
        <v>118</v>
      </c>
    </row>
    <row r="1427" spans="1:6" x14ac:dyDescent="0.2">
      <c r="A1427">
        <v>69.825500000000005</v>
      </c>
      <c r="B1427">
        <v>118.1193</v>
      </c>
      <c r="C1427">
        <v>21.675039999999999</v>
      </c>
      <c r="D1427">
        <v>0.4543141</v>
      </c>
      <c r="E1427">
        <v>2.0960240000000002E-2</v>
      </c>
      <c r="F1427" s="95">
        <f t="shared" si="21"/>
        <v>118</v>
      </c>
    </row>
    <row r="1428" spans="1:6" x14ac:dyDescent="0.2">
      <c r="A1428">
        <v>69.875500000000002</v>
      </c>
      <c r="B1428">
        <v>118.2016</v>
      </c>
      <c r="C1428">
        <v>21.688220000000001</v>
      </c>
      <c r="D1428">
        <v>0.45014530000000003</v>
      </c>
      <c r="E1428">
        <v>2.0755289999999999E-2</v>
      </c>
      <c r="F1428" s="95">
        <f t="shared" si="21"/>
        <v>118</v>
      </c>
    </row>
    <row r="1429" spans="1:6" x14ac:dyDescent="0.2">
      <c r="A1429">
        <v>69.9255</v>
      </c>
      <c r="B1429">
        <v>118.3095</v>
      </c>
      <c r="C1429">
        <v>21.681059999999999</v>
      </c>
      <c r="D1429">
        <v>0.45508870000000001</v>
      </c>
      <c r="E1429">
        <v>2.0990140000000001E-2</v>
      </c>
      <c r="F1429" s="95">
        <f t="shared" si="21"/>
        <v>118</v>
      </c>
    </row>
    <row r="1430" spans="1:6" x14ac:dyDescent="0.2">
      <c r="A1430">
        <v>69.975499999999997</v>
      </c>
      <c r="B1430">
        <v>118.4141</v>
      </c>
      <c r="C1430">
        <v>21.666599999999999</v>
      </c>
      <c r="D1430">
        <v>0.4179272</v>
      </c>
      <c r="E1430">
        <v>1.9289000000000001E-2</v>
      </c>
      <c r="F1430" s="95">
        <f t="shared" si="21"/>
        <v>118</v>
      </c>
    </row>
    <row r="1431" spans="1:6" x14ac:dyDescent="0.2">
      <c r="A1431">
        <v>70.025499999999994</v>
      </c>
      <c r="B1431">
        <v>118.50620000000001</v>
      </c>
      <c r="C1431">
        <v>21.681239999999999</v>
      </c>
      <c r="D1431">
        <v>0.42895</v>
      </c>
      <c r="E1431">
        <v>1.9784389999999999E-2</v>
      </c>
      <c r="F1431" s="95">
        <f t="shared" si="21"/>
        <v>119</v>
      </c>
    </row>
    <row r="1432" spans="1:6" x14ac:dyDescent="0.2">
      <c r="A1432">
        <v>70.075500000000005</v>
      </c>
      <c r="B1432">
        <v>118.6082</v>
      </c>
      <c r="C1432">
        <v>21.680859999999999</v>
      </c>
      <c r="D1432">
        <v>0.42821239999999999</v>
      </c>
      <c r="E1432">
        <v>1.9750710000000001E-2</v>
      </c>
      <c r="F1432" s="95">
        <f t="shared" si="21"/>
        <v>119</v>
      </c>
    </row>
    <row r="1433" spans="1:6" x14ac:dyDescent="0.2">
      <c r="A1433">
        <v>70.125500000000002</v>
      </c>
      <c r="B1433">
        <v>118.7093</v>
      </c>
      <c r="C1433">
        <v>21.67754</v>
      </c>
      <c r="D1433">
        <v>0.43973180000000001</v>
      </c>
      <c r="E1433">
        <v>2.0285129999999998E-2</v>
      </c>
      <c r="F1433" s="95">
        <f t="shared" si="21"/>
        <v>119</v>
      </c>
    </row>
    <row r="1434" spans="1:6" x14ac:dyDescent="0.2">
      <c r="A1434">
        <v>70.1755</v>
      </c>
      <c r="B1434">
        <v>118.8098</v>
      </c>
      <c r="C1434">
        <v>21.680969999999999</v>
      </c>
      <c r="D1434">
        <v>0.42027890000000001</v>
      </c>
      <c r="E1434">
        <v>1.938469E-2</v>
      </c>
      <c r="F1434" s="95">
        <f t="shared" si="21"/>
        <v>119</v>
      </c>
    </row>
    <row r="1435" spans="1:6" x14ac:dyDescent="0.2">
      <c r="A1435">
        <v>70.225499999999997</v>
      </c>
      <c r="B1435">
        <v>118.9123</v>
      </c>
      <c r="C1435">
        <v>21.675049999999999</v>
      </c>
      <c r="D1435">
        <v>0.4251143</v>
      </c>
      <c r="E1435">
        <v>1.9613080000000001E-2</v>
      </c>
      <c r="F1435" s="95">
        <f t="shared" si="21"/>
        <v>119</v>
      </c>
    </row>
    <row r="1436" spans="1:6" x14ac:dyDescent="0.2">
      <c r="A1436">
        <v>70.275499999999994</v>
      </c>
      <c r="B1436">
        <v>119.00790000000001</v>
      </c>
      <c r="C1436">
        <v>21.68233</v>
      </c>
      <c r="D1436">
        <v>0.39804800000000001</v>
      </c>
      <c r="E1436">
        <v>1.8358180000000002E-2</v>
      </c>
      <c r="F1436" s="95">
        <f t="shared" si="21"/>
        <v>119</v>
      </c>
    </row>
    <row r="1437" spans="1:6" x14ac:dyDescent="0.2">
      <c r="A1437">
        <v>70.325500000000005</v>
      </c>
      <c r="B1437">
        <v>119.11199999999999</v>
      </c>
      <c r="C1437">
        <v>21.685369999999999</v>
      </c>
      <c r="D1437">
        <v>0.4255391</v>
      </c>
      <c r="E1437">
        <v>1.9623330000000001E-2</v>
      </c>
      <c r="F1437" s="95">
        <f t="shared" si="21"/>
        <v>119</v>
      </c>
    </row>
    <row r="1438" spans="1:6" x14ac:dyDescent="0.2">
      <c r="A1438">
        <v>70.375500000000002</v>
      </c>
      <c r="B1438">
        <v>119.21720000000001</v>
      </c>
      <c r="C1438">
        <v>21.667190000000002</v>
      </c>
      <c r="D1438">
        <v>0.39162370000000002</v>
      </c>
      <c r="E1438">
        <v>1.80745E-2</v>
      </c>
      <c r="F1438" s="95">
        <f t="shared" si="21"/>
        <v>119</v>
      </c>
    </row>
    <row r="1439" spans="1:6" x14ac:dyDescent="0.2">
      <c r="A1439">
        <v>70.4255</v>
      </c>
      <c r="B1439">
        <v>119.3165</v>
      </c>
      <c r="C1439">
        <v>21.698160000000001</v>
      </c>
      <c r="D1439">
        <v>0.39280999999999999</v>
      </c>
      <c r="E1439">
        <v>1.8103370000000001E-2</v>
      </c>
      <c r="F1439" s="95">
        <f t="shared" si="21"/>
        <v>119</v>
      </c>
    </row>
    <row r="1440" spans="1:6" x14ac:dyDescent="0.2">
      <c r="A1440">
        <v>70.475679999999997</v>
      </c>
      <c r="B1440">
        <v>119.4144</v>
      </c>
      <c r="C1440">
        <v>21.674579999999999</v>
      </c>
      <c r="D1440">
        <v>0.38178980000000001</v>
      </c>
      <c r="E1440">
        <v>1.7614629999999999E-2</v>
      </c>
      <c r="F1440" s="95">
        <f t="shared" ref="F1440:F1503" si="22">ROUND(B1440,0)</f>
        <v>119</v>
      </c>
    </row>
    <row r="1441" spans="1:6" x14ac:dyDescent="0.2">
      <c r="A1441">
        <v>70.525660000000002</v>
      </c>
      <c r="B1441">
        <v>119.5094</v>
      </c>
      <c r="C1441">
        <v>21.667960000000001</v>
      </c>
      <c r="D1441">
        <v>0.32232840000000001</v>
      </c>
      <c r="E1441">
        <v>1.487581E-2</v>
      </c>
      <c r="F1441" s="95">
        <f t="shared" si="22"/>
        <v>120</v>
      </c>
    </row>
    <row r="1442" spans="1:6" x14ac:dyDescent="0.2">
      <c r="A1442">
        <v>70.575680000000006</v>
      </c>
      <c r="B1442">
        <v>119.6005</v>
      </c>
      <c r="C1442">
        <v>21.692150000000002</v>
      </c>
      <c r="D1442">
        <v>0.35772389999999998</v>
      </c>
      <c r="E1442">
        <v>1.6490939999999999E-2</v>
      </c>
      <c r="F1442" s="95">
        <f t="shared" si="22"/>
        <v>120</v>
      </c>
    </row>
    <row r="1443" spans="1:6" x14ac:dyDescent="0.2">
      <c r="A1443">
        <v>70.625659999999996</v>
      </c>
      <c r="B1443">
        <v>119.70529999999999</v>
      </c>
      <c r="C1443">
        <v>21.715229999999998</v>
      </c>
      <c r="D1443">
        <v>0.4266684</v>
      </c>
      <c r="E1443">
        <v>1.964834E-2</v>
      </c>
      <c r="F1443" s="95">
        <f t="shared" si="22"/>
        <v>120</v>
      </c>
    </row>
    <row r="1444" spans="1:6" x14ac:dyDescent="0.2">
      <c r="A1444">
        <v>70.675659999999993</v>
      </c>
      <c r="B1444">
        <v>119.79649999999999</v>
      </c>
      <c r="C1444">
        <v>21.702449999999999</v>
      </c>
      <c r="D1444">
        <v>0.4137846</v>
      </c>
      <c r="E1444">
        <v>1.9066260000000002E-2</v>
      </c>
      <c r="F1444" s="95">
        <f t="shared" si="22"/>
        <v>120</v>
      </c>
    </row>
    <row r="1445" spans="1:6" x14ac:dyDescent="0.2">
      <c r="A1445">
        <v>70.725679999999997</v>
      </c>
      <c r="B1445">
        <v>119.9102</v>
      </c>
      <c r="C1445">
        <v>21.685639999999999</v>
      </c>
      <c r="D1445">
        <v>0.27239469999999999</v>
      </c>
      <c r="E1445">
        <v>1.2561060000000001E-2</v>
      </c>
      <c r="F1445" s="95">
        <f t="shared" si="22"/>
        <v>120</v>
      </c>
    </row>
    <row r="1446" spans="1:6" x14ac:dyDescent="0.2">
      <c r="A1446">
        <v>70.775660000000002</v>
      </c>
      <c r="B1446">
        <v>120.01430000000001</v>
      </c>
      <c r="C1446">
        <v>21.741320000000002</v>
      </c>
      <c r="D1446">
        <v>0.4196706</v>
      </c>
      <c r="E1446">
        <v>1.930291E-2</v>
      </c>
      <c r="F1446" s="95">
        <f t="shared" si="22"/>
        <v>120</v>
      </c>
    </row>
    <row r="1447" spans="1:6" x14ac:dyDescent="0.2">
      <c r="A1447">
        <v>70.825680000000006</v>
      </c>
      <c r="B1447">
        <v>120.1193</v>
      </c>
      <c r="C1447">
        <v>21.73949</v>
      </c>
      <c r="D1447">
        <v>0.45846219999999999</v>
      </c>
      <c r="E1447">
        <v>2.1088920000000001E-2</v>
      </c>
      <c r="F1447" s="95">
        <f t="shared" si="22"/>
        <v>120</v>
      </c>
    </row>
    <row r="1448" spans="1:6" x14ac:dyDescent="0.2">
      <c r="A1448">
        <v>70.875659999999996</v>
      </c>
      <c r="B1448">
        <v>120.2089</v>
      </c>
      <c r="C1448">
        <v>21.72334</v>
      </c>
      <c r="D1448">
        <v>0.4115434</v>
      </c>
      <c r="E1448">
        <v>1.8944760000000001E-2</v>
      </c>
      <c r="F1448" s="95">
        <f t="shared" si="22"/>
        <v>120</v>
      </c>
    </row>
    <row r="1449" spans="1:6" x14ac:dyDescent="0.2">
      <c r="A1449">
        <v>70.925659999999993</v>
      </c>
      <c r="B1449">
        <v>120.3062</v>
      </c>
      <c r="C1449">
        <v>21.72418</v>
      </c>
      <c r="D1449">
        <v>0.41265370000000001</v>
      </c>
      <c r="E1449">
        <v>1.8995129999999999E-2</v>
      </c>
      <c r="F1449" s="95">
        <f t="shared" si="22"/>
        <v>120</v>
      </c>
    </row>
    <row r="1450" spans="1:6" x14ac:dyDescent="0.2">
      <c r="A1450">
        <v>70.975679999999997</v>
      </c>
      <c r="B1450">
        <v>120.4037</v>
      </c>
      <c r="C1450">
        <v>21.728560000000002</v>
      </c>
      <c r="D1450">
        <v>0.38867190000000001</v>
      </c>
      <c r="E1450">
        <v>1.7887610000000002E-2</v>
      </c>
      <c r="F1450" s="95">
        <f t="shared" si="22"/>
        <v>120</v>
      </c>
    </row>
    <row r="1451" spans="1:6" x14ac:dyDescent="0.2">
      <c r="A1451">
        <v>71.025660000000002</v>
      </c>
      <c r="B1451">
        <v>120.5031</v>
      </c>
      <c r="C1451">
        <v>21.729299999999999</v>
      </c>
      <c r="D1451">
        <v>0.34286699999999998</v>
      </c>
      <c r="E1451">
        <v>1.5779020000000001E-2</v>
      </c>
      <c r="F1451" s="95">
        <f t="shared" si="22"/>
        <v>121</v>
      </c>
    </row>
    <row r="1452" spans="1:6" x14ac:dyDescent="0.2">
      <c r="A1452">
        <v>71.075680000000006</v>
      </c>
      <c r="B1452">
        <v>120.60429999999999</v>
      </c>
      <c r="C1452">
        <v>21.723759999999999</v>
      </c>
      <c r="D1452">
        <v>0.3479563</v>
      </c>
      <c r="E1452">
        <v>1.6017320000000002E-2</v>
      </c>
      <c r="F1452" s="95">
        <f t="shared" si="22"/>
        <v>121</v>
      </c>
    </row>
    <row r="1453" spans="1:6" x14ac:dyDescent="0.2">
      <c r="A1453">
        <v>71.125659999999996</v>
      </c>
      <c r="B1453">
        <v>120.7032</v>
      </c>
      <c r="C1453">
        <v>21.74418</v>
      </c>
      <c r="D1453">
        <v>0.36154720000000001</v>
      </c>
      <c r="E1453">
        <v>1.6627309999999999E-2</v>
      </c>
      <c r="F1453" s="95">
        <f t="shared" si="22"/>
        <v>121</v>
      </c>
    </row>
    <row r="1454" spans="1:6" x14ac:dyDescent="0.2">
      <c r="A1454">
        <v>71.175659999999993</v>
      </c>
      <c r="B1454">
        <v>120.7996</v>
      </c>
      <c r="C1454">
        <v>21.737030000000001</v>
      </c>
      <c r="D1454">
        <v>0.36544939999999998</v>
      </c>
      <c r="E1454">
        <v>1.6812299999999999E-2</v>
      </c>
      <c r="F1454" s="95">
        <f t="shared" si="22"/>
        <v>121</v>
      </c>
    </row>
    <row r="1455" spans="1:6" x14ac:dyDescent="0.2">
      <c r="A1455">
        <v>71.225679999999997</v>
      </c>
      <c r="B1455">
        <v>120.89700000000001</v>
      </c>
      <c r="C1455">
        <v>21.734439999999999</v>
      </c>
      <c r="D1455">
        <v>0.31567099999999998</v>
      </c>
      <c r="E1455">
        <v>1.4524E-2</v>
      </c>
      <c r="F1455" s="95">
        <f t="shared" si="22"/>
        <v>121</v>
      </c>
    </row>
    <row r="1456" spans="1:6" x14ac:dyDescent="0.2">
      <c r="A1456">
        <v>71.275660000000002</v>
      </c>
      <c r="B1456">
        <v>121.0056</v>
      </c>
      <c r="C1456">
        <v>21.744230000000002</v>
      </c>
      <c r="D1456">
        <v>0.34820220000000002</v>
      </c>
      <c r="E1456">
        <v>1.6013550000000001E-2</v>
      </c>
      <c r="F1456" s="95">
        <f t="shared" si="22"/>
        <v>121</v>
      </c>
    </row>
    <row r="1457" spans="1:6" x14ac:dyDescent="0.2">
      <c r="A1457">
        <v>71.325680000000006</v>
      </c>
      <c r="B1457">
        <v>121.1062</v>
      </c>
      <c r="C1457">
        <v>21.750730000000001</v>
      </c>
      <c r="D1457">
        <v>0.38197330000000002</v>
      </c>
      <c r="E1457">
        <v>1.7561400000000001E-2</v>
      </c>
      <c r="F1457" s="95">
        <f t="shared" si="22"/>
        <v>121</v>
      </c>
    </row>
    <row r="1458" spans="1:6" x14ac:dyDescent="0.2">
      <c r="A1458">
        <v>71.375659999999996</v>
      </c>
      <c r="B1458">
        <v>121.20480000000001</v>
      </c>
      <c r="C1458">
        <v>21.754249999999999</v>
      </c>
      <c r="D1458">
        <v>0.32981899999999997</v>
      </c>
      <c r="E1458">
        <v>1.516113E-2</v>
      </c>
      <c r="F1458" s="95">
        <f t="shared" si="22"/>
        <v>121</v>
      </c>
    </row>
    <row r="1459" spans="1:6" x14ac:dyDescent="0.2">
      <c r="A1459">
        <v>71.425659999999993</v>
      </c>
      <c r="B1459">
        <v>121.30929999999999</v>
      </c>
      <c r="C1459">
        <v>21.74484</v>
      </c>
      <c r="D1459">
        <v>0.32000020000000001</v>
      </c>
      <c r="E1459">
        <v>1.4716150000000001E-2</v>
      </c>
      <c r="F1459" s="95">
        <f t="shared" si="22"/>
        <v>121</v>
      </c>
    </row>
    <row r="1460" spans="1:6" x14ac:dyDescent="0.2">
      <c r="A1460">
        <v>71.475679999999997</v>
      </c>
      <c r="B1460">
        <v>121.4064</v>
      </c>
      <c r="C1460">
        <v>21.762360000000001</v>
      </c>
      <c r="D1460">
        <v>0.3464622</v>
      </c>
      <c r="E1460">
        <v>1.592025E-2</v>
      </c>
      <c r="F1460" s="95">
        <f t="shared" si="22"/>
        <v>121</v>
      </c>
    </row>
    <row r="1461" spans="1:6" x14ac:dyDescent="0.2">
      <c r="A1461">
        <v>71.525660000000002</v>
      </c>
      <c r="B1461">
        <v>121.5093</v>
      </c>
      <c r="C1461">
        <v>21.766439999999999</v>
      </c>
      <c r="D1461">
        <v>0.34617059999999999</v>
      </c>
      <c r="E1461">
        <v>1.5903879999999999E-2</v>
      </c>
      <c r="F1461" s="95">
        <f t="shared" si="22"/>
        <v>122</v>
      </c>
    </row>
    <row r="1462" spans="1:6" x14ac:dyDescent="0.2">
      <c r="A1462">
        <v>71.575680000000006</v>
      </c>
      <c r="B1462">
        <v>121.6057</v>
      </c>
      <c r="C1462">
        <v>21.760940000000002</v>
      </c>
      <c r="D1462">
        <v>0.333121</v>
      </c>
      <c r="E1462">
        <v>1.5308209999999999E-2</v>
      </c>
      <c r="F1462" s="95">
        <f t="shared" si="22"/>
        <v>122</v>
      </c>
    </row>
    <row r="1463" spans="1:6" x14ac:dyDescent="0.2">
      <c r="A1463">
        <v>71.625659999999996</v>
      </c>
      <c r="B1463">
        <v>121.70569999999999</v>
      </c>
      <c r="C1463">
        <v>21.766960000000001</v>
      </c>
      <c r="D1463">
        <v>0.29440860000000002</v>
      </c>
      <c r="E1463">
        <v>1.3525479999999999E-2</v>
      </c>
      <c r="F1463" s="95">
        <f t="shared" si="22"/>
        <v>122</v>
      </c>
    </row>
    <row r="1464" spans="1:6" x14ac:dyDescent="0.2">
      <c r="A1464">
        <v>71.675659999999993</v>
      </c>
      <c r="B1464">
        <v>121.8028</v>
      </c>
      <c r="C1464">
        <v>21.775880000000001</v>
      </c>
      <c r="D1464">
        <v>0.30184420000000001</v>
      </c>
      <c r="E1464">
        <v>1.3861399999999999E-2</v>
      </c>
      <c r="F1464" s="95">
        <f t="shared" si="22"/>
        <v>122</v>
      </c>
    </row>
    <row r="1465" spans="1:6" x14ac:dyDescent="0.2">
      <c r="A1465">
        <v>71.725679999999997</v>
      </c>
      <c r="B1465">
        <v>121.901</v>
      </c>
      <c r="C1465">
        <v>21.78218</v>
      </c>
      <c r="D1465">
        <v>0.30241440000000003</v>
      </c>
      <c r="E1465">
        <v>1.388356E-2</v>
      </c>
      <c r="F1465" s="95">
        <f t="shared" si="22"/>
        <v>122</v>
      </c>
    </row>
    <row r="1466" spans="1:6" x14ac:dyDescent="0.2">
      <c r="A1466">
        <v>71.775660000000002</v>
      </c>
      <c r="B1466">
        <v>121.9952</v>
      </c>
      <c r="C1466">
        <v>21.775220000000001</v>
      </c>
      <c r="D1466">
        <v>0.28773140000000003</v>
      </c>
      <c r="E1466">
        <v>1.321371E-2</v>
      </c>
      <c r="F1466" s="95">
        <f t="shared" si="22"/>
        <v>122</v>
      </c>
    </row>
    <row r="1467" spans="1:6" x14ac:dyDescent="0.2">
      <c r="A1467">
        <v>71.825680000000006</v>
      </c>
      <c r="B1467">
        <v>122.0971</v>
      </c>
      <c r="C1467">
        <v>21.784880000000001</v>
      </c>
      <c r="D1467">
        <v>0.29134149999999998</v>
      </c>
      <c r="E1467">
        <v>1.337356E-2</v>
      </c>
      <c r="F1467" s="95">
        <f t="shared" si="22"/>
        <v>122</v>
      </c>
    </row>
    <row r="1468" spans="1:6" x14ac:dyDescent="0.2">
      <c r="A1468">
        <v>71.875659999999996</v>
      </c>
      <c r="B1468">
        <v>122.18770000000001</v>
      </c>
      <c r="C1468">
        <v>21.78612</v>
      </c>
      <c r="D1468">
        <v>0.295763</v>
      </c>
      <c r="E1468">
        <v>1.3575759999999999E-2</v>
      </c>
      <c r="F1468" s="95">
        <f t="shared" si="22"/>
        <v>122</v>
      </c>
    </row>
    <row r="1469" spans="1:6" x14ac:dyDescent="0.2">
      <c r="A1469">
        <v>71.925659999999993</v>
      </c>
      <c r="B1469">
        <v>122.3064</v>
      </c>
      <c r="C1469">
        <v>21.80922</v>
      </c>
      <c r="D1469">
        <v>0.36060819999999999</v>
      </c>
      <c r="E1469">
        <v>1.6534670000000001E-2</v>
      </c>
      <c r="F1469" s="95">
        <f t="shared" si="22"/>
        <v>122</v>
      </c>
    </row>
    <row r="1470" spans="1:6" x14ac:dyDescent="0.2">
      <c r="A1470">
        <v>71.975679999999997</v>
      </c>
      <c r="B1470">
        <v>122.39919999999999</v>
      </c>
      <c r="C1470">
        <v>21.7882</v>
      </c>
      <c r="D1470">
        <v>0.30184650000000002</v>
      </c>
      <c r="E1470">
        <v>1.385366E-2</v>
      </c>
      <c r="F1470" s="95">
        <f t="shared" si="22"/>
        <v>122</v>
      </c>
    </row>
    <row r="1471" spans="1:6" x14ac:dyDescent="0.2">
      <c r="A1471">
        <v>72.025660000000002</v>
      </c>
      <c r="B1471">
        <v>122.49420000000001</v>
      </c>
      <c r="C1471">
        <v>21.8001</v>
      </c>
      <c r="D1471">
        <v>0.29619180000000001</v>
      </c>
      <c r="E1471">
        <v>1.358672E-2</v>
      </c>
      <c r="F1471" s="95">
        <f t="shared" si="22"/>
        <v>122</v>
      </c>
    </row>
    <row r="1472" spans="1:6" x14ac:dyDescent="0.2">
      <c r="A1472">
        <v>72.075680000000006</v>
      </c>
      <c r="B1472">
        <v>122.6093</v>
      </c>
      <c r="C1472">
        <v>21.79852</v>
      </c>
      <c r="D1472">
        <v>0.32618350000000002</v>
      </c>
      <c r="E1472">
        <v>1.4963560000000001E-2</v>
      </c>
      <c r="F1472" s="95">
        <f t="shared" si="22"/>
        <v>123</v>
      </c>
    </row>
    <row r="1473" spans="1:6" x14ac:dyDescent="0.2">
      <c r="A1473">
        <v>72.125659999999996</v>
      </c>
      <c r="B1473">
        <v>122.7022</v>
      </c>
      <c r="C1473">
        <v>21.78275</v>
      </c>
      <c r="D1473">
        <v>0.28362159999999997</v>
      </c>
      <c r="E1473">
        <v>1.3020469999999999E-2</v>
      </c>
      <c r="F1473" s="95">
        <f t="shared" si="22"/>
        <v>123</v>
      </c>
    </row>
    <row r="1474" spans="1:6" x14ac:dyDescent="0.2">
      <c r="A1474">
        <v>72.175659999999993</v>
      </c>
      <c r="B1474">
        <v>122.80840000000001</v>
      </c>
      <c r="C1474">
        <v>21.793659999999999</v>
      </c>
      <c r="D1474">
        <v>0.258608</v>
      </c>
      <c r="E1474">
        <v>1.18662E-2</v>
      </c>
      <c r="F1474" s="95">
        <f t="shared" si="22"/>
        <v>123</v>
      </c>
    </row>
    <row r="1475" spans="1:6" x14ac:dyDescent="0.2">
      <c r="A1475">
        <v>72.225679999999997</v>
      </c>
      <c r="B1475">
        <v>122.9088</v>
      </c>
      <c r="C1475">
        <v>21.79898</v>
      </c>
      <c r="D1475">
        <v>0.25204019999999999</v>
      </c>
      <c r="E1475">
        <v>1.1562019999999999E-2</v>
      </c>
      <c r="F1475" s="95">
        <f t="shared" si="22"/>
        <v>123</v>
      </c>
    </row>
    <row r="1476" spans="1:6" x14ac:dyDescent="0.2">
      <c r="A1476">
        <v>72.275660000000002</v>
      </c>
      <c r="B1476">
        <v>123.0043</v>
      </c>
      <c r="C1476">
        <v>21.802040000000002</v>
      </c>
      <c r="D1476">
        <v>0.27946140000000003</v>
      </c>
      <c r="E1476">
        <v>1.281813E-2</v>
      </c>
      <c r="F1476" s="95">
        <f t="shared" si="22"/>
        <v>123</v>
      </c>
    </row>
    <row r="1477" spans="1:6" x14ac:dyDescent="0.2">
      <c r="A1477">
        <v>72.325680000000006</v>
      </c>
      <c r="B1477">
        <v>123.09910000000001</v>
      </c>
      <c r="C1477">
        <v>21.79898</v>
      </c>
      <c r="D1477">
        <v>0.2093536</v>
      </c>
      <c r="E1477">
        <v>9.6038240000000004E-3</v>
      </c>
      <c r="F1477" s="95">
        <f t="shared" si="22"/>
        <v>123</v>
      </c>
    </row>
    <row r="1478" spans="1:6" x14ac:dyDescent="0.2">
      <c r="A1478">
        <v>72.375659999999996</v>
      </c>
      <c r="B1478">
        <v>123.2016</v>
      </c>
      <c r="C1478">
        <v>21.802060000000001</v>
      </c>
      <c r="D1478">
        <v>0.285744</v>
      </c>
      <c r="E1478">
        <v>1.310628E-2</v>
      </c>
      <c r="F1478" s="95">
        <f t="shared" si="22"/>
        <v>123</v>
      </c>
    </row>
    <row r="1479" spans="1:6" x14ac:dyDescent="0.2">
      <c r="A1479">
        <v>72.425659999999993</v>
      </c>
      <c r="B1479">
        <v>123.2946</v>
      </c>
      <c r="C1479">
        <v>21.840350000000001</v>
      </c>
      <c r="D1479">
        <v>0.30639739999999999</v>
      </c>
      <c r="E1479">
        <v>1.402896E-2</v>
      </c>
      <c r="F1479" s="95">
        <f t="shared" si="22"/>
        <v>123</v>
      </c>
    </row>
    <row r="1480" spans="1:6" x14ac:dyDescent="0.2">
      <c r="A1480">
        <v>72.475679999999997</v>
      </c>
      <c r="B1480">
        <v>123.3968</v>
      </c>
      <c r="C1480">
        <v>21.821580000000001</v>
      </c>
      <c r="D1480">
        <v>0.29436950000000001</v>
      </c>
      <c r="E1480">
        <v>1.348983E-2</v>
      </c>
      <c r="F1480" s="95">
        <f t="shared" si="22"/>
        <v>123</v>
      </c>
    </row>
    <row r="1481" spans="1:6" x14ac:dyDescent="0.2">
      <c r="A1481">
        <v>72.525660000000002</v>
      </c>
      <c r="B1481">
        <v>123.49890000000001</v>
      </c>
      <c r="C1481">
        <v>21.81645</v>
      </c>
      <c r="D1481">
        <v>0.2654514</v>
      </c>
      <c r="E1481">
        <v>1.216749E-2</v>
      </c>
      <c r="F1481" s="95">
        <f t="shared" si="22"/>
        <v>123</v>
      </c>
    </row>
    <row r="1482" spans="1:6" x14ac:dyDescent="0.2">
      <c r="A1482">
        <v>72.575680000000006</v>
      </c>
      <c r="B1482">
        <v>123.61199999999999</v>
      </c>
      <c r="C1482">
        <v>21.823840000000001</v>
      </c>
      <c r="D1482">
        <v>0.2472829</v>
      </c>
      <c r="E1482">
        <v>1.133086E-2</v>
      </c>
      <c r="F1482" s="95">
        <f t="shared" si="22"/>
        <v>124</v>
      </c>
    </row>
    <row r="1483" spans="1:6" x14ac:dyDescent="0.2">
      <c r="A1483">
        <v>72.625659999999996</v>
      </c>
      <c r="B1483">
        <v>123.7088</v>
      </c>
      <c r="C1483">
        <v>21.838180000000001</v>
      </c>
      <c r="D1483">
        <v>0.25302740000000001</v>
      </c>
      <c r="E1483">
        <v>1.158646E-2</v>
      </c>
      <c r="F1483" s="95">
        <f t="shared" si="22"/>
        <v>124</v>
      </c>
    </row>
    <row r="1484" spans="1:6" x14ac:dyDescent="0.2">
      <c r="A1484">
        <v>72.675659999999993</v>
      </c>
      <c r="B1484">
        <v>123.8091</v>
      </c>
      <c r="C1484">
        <v>21.826329999999999</v>
      </c>
      <c r="D1484">
        <v>0.2496604</v>
      </c>
      <c r="E1484">
        <v>1.1438500000000001E-2</v>
      </c>
      <c r="F1484" s="95">
        <f t="shared" si="22"/>
        <v>124</v>
      </c>
    </row>
    <row r="1485" spans="1:6" x14ac:dyDescent="0.2">
      <c r="A1485">
        <v>72.725679999999997</v>
      </c>
      <c r="B1485">
        <v>123.90219999999999</v>
      </c>
      <c r="C1485">
        <v>21.842649999999999</v>
      </c>
      <c r="D1485">
        <v>0.23623</v>
      </c>
      <c r="E1485">
        <v>1.0815079999999999E-2</v>
      </c>
      <c r="F1485" s="95">
        <f t="shared" si="22"/>
        <v>124</v>
      </c>
    </row>
    <row r="1486" spans="1:6" x14ac:dyDescent="0.2">
      <c r="A1486">
        <v>72.775660000000002</v>
      </c>
      <c r="B1486">
        <v>124.00660000000001</v>
      </c>
      <c r="C1486">
        <v>21.841000000000001</v>
      </c>
      <c r="D1486">
        <v>0.23097780000000001</v>
      </c>
      <c r="E1486">
        <v>1.057542E-2</v>
      </c>
      <c r="F1486" s="95">
        <f t="shared" si="22"/>
        <v>124</v>
      </c>
    </row>
    <row r="1487" spans="1:6" x14ac:dyDescent="0.2">
      <c r="A1487">
        <v>72.825680000000006</v>
      </c>
      <c r="B1487">
        <v>124.10599999999999</v>
      </c>
      <c r="C1487">
        <v>21.866900000000001</v>
      </c>
      <c r="D1487">
        <v>0.23741880000000001</v>
      </c>
      <c r="E1487">
        <v>1.0857459999999999E-2</v>
      </c>
      <c r="F1487" s="95">
        <f t="shared" si="22"/>
        <v>124</v>
      </c>
    </row>
    <row r="1488" spans="1:6" x14ac:dyDescent="0.2">
      <c r="A1488">
        <v>72.875659999999996</v>
      </c>
      <c r="B1488">
        <v>124.2013</v>
      </c>
      <c r="C1488">
        <v>21.868649999999999</v>
      </c>
      <c r="D1488">
        <v>0.2291945</v>
      </c>
      <c r="E1488">
        <v>1.048051E-2</v>
      </c>
      <c r="F1488" s="95">
        <f t="shared" si="22"/>
        <v>124</v>
      </c>
    </row>
    <row r="1489" spans="1:6" x14ac:dyDescent="0.2">
      <c r="A1489">
        <v>72.925659999999993</v>
      </c>
      <c r="B1489">
        <v>124.30889999999999</v>
      </c>
      <c r="C1489">
        <v>21.874590000000001</v>
      </c>
      <c r="D1489">
        <v>0.255355</v>
      </c>
      <c r="E1489">
        <v>1.1673589999999999E-2</v>
      </c>
      <c r="F1489" s="95">
        <f t="shared" si="22"/>
        <v>124</v>
      </c>
    </row>
    <row r="1490" spans="1:6" x14ac:dyDescent="0.2">
      <c r="A1490">
        <v>72.97578</v>
      </c>
      <c r="B1490">
        <v>124.4109</v>
      </c>
      <c r="C1490">
        <v>21.878599999999999</v>
      </c>
      <c r="D1490">
        <v>0.22922039999999999</v>
      </c>
      <c r="E1490">
        <v>1.0476920000000001E-2</v>
      </c>
      <c r="F1490" s="95">
        <f t="shared" si="22"/>
        <v>124</v>
      </c>
    </row>
    <row r="1491" spans="1:6" x14ac:dyDescent="0.2">
      <c r="A1491">
        <v>73.025819999999996</v>
      </c>
      <c r="B1491">
        <v>124.51300000000001</v>
      </c>
      <c r="C1491">
        <v>21.861039999999999</v>
      </c>
      <c r="D1491">
        <v>0.2078873</v>
      </c>
      <c r="E1491">
        <v>9.5094910000000001E-3</v>
      </c>
      <c r="F1491" s="95">
        <f t="shared" si="22"/>
        <v>125</v>
      </c>
    </row>
    <row r="1492" spans="1:6" x14ac:dyDescent="0.2">
      <c r="A1492">
        <v>73.075839999999999</v>
      </c>
      <c r="B1492">
        <v>124.60809999999999</v>
      </c>
      <c r="C1492">
        <v>21.8766</v>
      </c>
      <c r="D1492">
        <v>0.22201699999999999</v>
      </c>
      <c r="E1492">
        <v>1.0148610000000001E-2</v>
      </c>
      <c r="F1492" s="95">
        <f t="shared" si="22"/>
        <v>125</v>
      </c>
    </row>
    <row r="1493" spans="1:6" x14ac:dyDescent="0.2">
      <c r="A1493">
        <v>73.125820000000004</v>
      </c>
      <c r="B1493">
        <v>124.7169</v>
      </c>
      <c r="C1493">
        <v>21.90109</v>
      </c>
      <c r="D1493">
        <v>0.22678889999999999</v>
      </c>
      <c r="E1493">
        <v>1.0355140000000001E-2</v>
      </c>
      <c r="F1493" s="95">
        <f t="shared" si="22"/>
        <v>125</v>
      </c>
    </row>
    <row r="1494" spans="1:6" x14ac:dyDescent="0.2">
      <c r="A1494">
        <v>73.175839999999994</v>
      </c>
      <c r="B1494">
        <v>124.8215</v>
      </c>
      <c r="C1494">
        <v>21.903880000000001</v>
      </c>
      <c r="D1494">
        <v>0.2418603</v>
      </c>
      <c r="E1494">
        <v>1.104189E-2</v>
      </c>
      <c r="F1494" s="95">
        <f t="shared" si="22"/>
        <v>125</v>
      </c>
    </row>
    <row r="1495" spans="1:6" x14ac:dyDescent="0.2">
      <c r="A1495">
        <v>73.225819999999999</v>
      </c>
      <c r="B1495">
        <v>124.91589999999999</v>
      </c>
      <c r="C1495">
        <v>21.903690000000001</v>
      </c>
      <c r="D1495">
        <v>0.25634820000000003</v>
      </c>
      <c r="E1495">
        <v>1.1703420000000001E-2</v>
      </c>
      <c r="F1495" s="95">
        <f t="shared" si="22"/>
        <v>125</v>
      </c>
    </row>
    <row r="1496" spans="1:6" x14ac:dyDescent="0.2">
      <c r="A1496">
        <v>73.275819999999996</v>
      </c>
      <c r="B1496">
        <v>125.0138</v>
      </c>
      <c r="C1496">
        <v>21.91384</v>
      </c>
      <c r="D1496">
        <v>0.23629339999999999</v>
      </c>
      <c r="E1496">
        <v>1.078284E-2</v>
      </c>
      <c r="F1496" s="95">
        <f t="shared" si="22"/>
        <v>125</v>
      </c>
    </row>
    <row r="1497" spans="1:6" x14ac:dyDescent="0.2">
      <c r="A1497">
        <v>73.325839999999999</v>
      </c>
      <c r="B1497">
        <v>125.1003</v>
      </c>
      <c r="C1497">
        <v>21.9194</v>
      </c>
      <c r="D1497">
        <v>0.2485726</v>
      </c>
      <c r="E1497">
        <v>1.1340299999999999E-2</v>
      </c>
      <c r="F1497" s="95">
        <f t="shared" si="22"/>
        <v>125</v>
      </c>
    </row>
    <row r="1498" spans="1:6" x14ac:dyDescent="0.2">
      <c r="A1498">
        <v>73.375820000000004</v>
      </c>
      <c r="B1498">
        <v>125.20359999999999</v>
      </c>
      <c r="C1498">
        <v>21.929950000000002</v>
      </c>
      <c r="D1498">
        <v>0.2657677</v>
      </c>
      <c r="E1498">
        <v>1.211894E-2</v>
      </c>
      <c r="F1498" s="95">
        <f t="shared" si="22"/>
        <v>125</v>
      </c>
    </row>
    <row r="1499" spans="1:6" x14ac:dyDescent="0.2">
      <c r="A1499">
        <v>73.425839999999994</v>
      </c>
      <c r="B1499">
        <v>125.3096</v>
      </c>
      <c r="C1499">
        <v>21.923100000000002</v>
      </c>
      <c r="D1499">
        <v>0.261409</v>
      </c>
      <c r="E1499">
        <v>1.1923909999999999E-2</v>
      </c>
      <c r="F1499" s="95">
        <f t="shared" si="22"/>
        <v>125</v>
      </c>
    </row>
    <row r="1500" spans="1:6" x14ac:dyDescent="0.2">
      <c r="A1500">
        <v>73.475819999999999</v>
      </c>
      <c r="B1500">
        <v>125.4079</v>
      </c>
      <c r="C1500">
        <v>21.950199999999999</v>
      </c>
      <c r="D1500">
        <v>0.28675119999999998</v>
      </c>
      <c r="E1500">
        <v>1.3063719999999999E-2</v>
      </c>
      <c r="F1500" s="95">
        <f t="shared" si="22"/>
        <v>125</v>
      </c>
    </row>
    <row r="1501" spans="1:6" x14ac:dyDescent="0.2">
      <c r="A1501">
        <v>73.525819999999996</v>
      </c>
      <c r="B1501">
        <v>125.5078</v>
      </c>
      <c r="C1501">
        <v>21.972380000000001</v>
      </c>
      <c r="D1501">
        <v>0.34726479999999998</v>
      </c>
      <c r="E1501">
        <v>1.580461E-2</v>
      </c>
      <c r="F1501" s="95">
        <f t="shared" si="22"/>
        <v>126</v>
      </c>
    </row>
    <row r="1502" spans="1:6" x14ac:dyDescent="0.2">
      <c r="A1502">
        <v>73.575839999999999</v>
      </c>
      <c r="B1502">
        <v>125.60899999999999</v>
      </c>
      <c r="C1502">
        <v>21.958379999999998</v>
      </c>
      <c r="D1502">
        <v>0.20698920000000001</v>
      </c>
      <c r="E1502">
        <v>9.4264369999999993E-3</v>
      </c>
      <c r="F1502" s="95">
        <f t="shared" si="22"/>
        <v>126</v>
      </c>
    </row>
    <row r="1503" spans="1:6" x14ac:dyDescent="0.2">
      <c r="A1503">
        <v>73.625820000000004</v>
      </c>
      <c r="B1503">
        <v>125.7052</v>
      </c>
      <c r="C1503">
        <v>21.945219999999999</v>
      </c>
      <c r="D1503">
        <v>0.1835947</v>
      </c>
      <c r="E1503">
        <v>8.3660430000000001E-3</v>
      </c>
      <c r="F1503" s="95">
        <f t="shared" si="22"/>
        <v>126</v>
      </c>
    </row>
    <row r="1504" spans="1:6" x14ac:dyDescent="0.2">
      <c r="A1504">
        <v>73.675839999999994</v>
      </c>
      <c r="B1504">
        <v>125.80459999999999</v>
      </c>
      <c r="C1504">
        <v>21.935860000000002</v>
      </c>
      <c r="D1504">
        <v>0.1526177</v>
      </c>
      <c r="E1504">
        <v>6.9574540000000001E-3</v>
      </c>
      <c r="F1504" s="95">
        <f t="shared" ref="F1504:F1567" si="23">ROUND(B1504,0)</f>
        <v>126</v>
      </c>
    </row>
    <row r="1505" spans="1:6" x14ac:dyDescent="0.2">
      <c r="A1505">
        <v>73.725819999999999</v>
      </c>
      <c r="B1505">
        <v>125.9064</v>
      </c>
      <c r="C1505">
        <v>21.93694</v>
      </c>
      <c r="D1505">
        <v>0.2112656</v>
      </c>
      <c r="E1505">
        <v>9.6305910000000008E-3</v>
      </c>
      <c r="F1505" s="95">
        <f t="shared" si="23"/>
        <v>126</v>
      </c>
    </row>
    <row r="1506" spans="1:6" x14ac:dyDescent="0.2">
      <c r="A1506">
        <v>73.775819999999996</v>
      </c>
      <c r="B1506">
        <v>125.98609999999999</v>
      </c>
      <c r="C1506">
        <v>21.972370000000002</v>
      </c>
      <c r="D1506">
        <v>0.23323820000000001</v>
      </c>
      <c r="E1506">
        <v>1.0615070000000001E-2</v>
      </c>
      <c r="F1506" s="95">
        <f t="shared" si="23"/>
        <v>126</v>
      </c>
    </row>
    <row r="1507" spans="1:6" x14ac:dyDescent="0.2">
      <c r="A1507">
        <v>73.825839999999999</v>
      </c>
      <c r="B1507">
        <v>126.1014</v>
      </c>
      <c r="C1507">
        <v>21.96387</v>
      </c>
      <c r="D1507">
        <v>0.21938460000000001</v>
      </c>
      <c r="E1507">
        <v>9.9884320000000002E-3</v>
      </c>
      <c r="F1507" s="95">
        <f t="shared" si="23"/>
        <v>126</v>
      </c>
    </row>
    <row r="1508" spans="1:6" x14ac:dyDescent="0.2">
      <c r="A1508">
        <v>73.875820000000004</v>
      </c>
      <c r="B1508">
        <v>126.2051</v>
      </c>
      <c r="C1508">
        <v>21.969550000000002</v>
      </c>
      <c r="D1508">
        <v>0.31222899999999998</v>
      </c>
      <c r="E1508">
        <v>1.421189E-2</v>
      </c>
      <c r="F1508" s="95">
        <f t="shared" si="23"/>
        <v>126</v>
      </c>
    </row>
    <row r="1509" spans="1:6" x14ac:dyDescent="0.2">
      <c r="A1509">
        <v>73.925839999999994</v>
      </c>
      <c r="B1509">
        <v>126.30719999999999</v>
      </c>
      <c r="C1509">
        <v>21.95852</v>
      </c>
      <c r="D1509">
        <v>0.1543631</v>
      </c>
      <c r="E1509">
        <v>7.029759E-3</v>
      </c>
      <c r="F1509" s="95">
        <f t="shared" si="23"/>
        <v>126</v>
      </c>
    </row>
    <row r="1510" spans="1:6" x14ac:dyDescent="0.2">
      <c r="A1510">
        <v>73.975819999999999</v>
      </c>
      <c r="B1510">
        <v>126.4037</v>
      </c>
      <c r="C1510">
        <v>21.965019999999999</v>
      </c>
      <c r="D1510">
        <v>0.154528</v>
      </c>
      <c r="E1510">
        <v>7.035187E-3</v>
      </c>
      <c r="F1510" s="95">
        <f t="shared" si="23"/>
        <v>126</v>
      </c>
    </row>
    <row r="1511" spans="1:6" x14ac:dyDescent="0.2">
      <c r="A1511">
        <v>74.025819999999996</v>
      </c>
      <c r="B1511">
        <v>126.5069</v>
      </c>
      <c r="C1511">
        <v>21.976700000000001</v>
      </c>
      <c r="D1511">
        <v>0.17914540000000001</v>
      </c>
      <c r="E1511">
        <v>8.1516060000000005E-3</v>
      </c>
      <c r="F1511" s="95">
        <f t="shared" si="23"/>
        <v>127</v>
      </c>
    </row>
    <row r="1512" spans="1:6" x14ac:dyDescent="0.2">
      <c r="A1512">
        <v>74.075839999999999</v>
      </c>
      <c r="B1512">
        <v>126.6027</v>
      </c>
      <c r="C1512">
        <v>21.985399999999998</v>
      </c>
      <c r="D1512">
        <v>0.18644450000000001</v>
      </c>
      <c r="E1512">
        <v>8.4803759999999995E-3</v>
      </c>
      <c r="F1512" s="95">
        <f t="shared" si="23"/>
        <v>127</v>
      </c>
    </row>
    <row r="1513" spans="1:6" x14ac:dyDescent="0.2">
      <c r="A1513">
        <v>74.125820000000004</v>
      </c>
      <c r="B1513">
        <v>126.7088</v>
      </c>
      <c r="C1513">
        <v>21.997029999999999</v>
      </c>
      <c r="D1513">
        <v>0.18899859999999999</v>
      </c>
      <c r="E1513">
        <v>8.5920030000000008E-3</v>
      </c>
      <c r="F1513" s="95">
        <f t="shared" si="23"/>
        <v>127</v>
      </c>
    </row>
    <row r="1514" spans="1:6" x14ac:dyDescent="0.2">
      <c r="A1514">
        <v>74.175839999999994</v>
      </c>
      <c r="B1514">
        <v>126.7967</v>
      </c>
      <c r="C1514">
        <v>21.999500000000001</v>
      </c>
      <c r="D1514">
        <v>0.19370309999999999</v>
      </c>
      <c r="E1514">
        <v>8.8048870000000008E-3</v>
      </c>
      <c r="F1514" s="95">
        <f t="shared" si="23"/>
        <v>127</v>
      </c>
    </row>
    <row r="1515" spans="1:6" x14ac:dyDescent="0.2">
      <c r="A1515">
        <v>74.225819999999999</v>
      </c>
      <c r="B1515">
        <v>126.9053</v>
      </c>
      <c r="C1515">
        <v>22.020060000000001</v>
      </c>
      <c r="D1515">
        <v>0.18622320000000001</v>
      </c>
      <c r="E1515">
        <v>8.4569759999999997E-3</v>
      </c>
      <c r="F1515" s="95">
        <f t="shared" si="23"/>
        <v>127</v>
      </c>
    </row>
    <row r="1516" spans="1:6" x14ac:dyDescent="0.2">
      <c r="A1516">
        <v>74.275819999999996</v>
      </c>
      <c r="B1516">
        <v>127.0027</v>
      </c>
      <c r="C1516">
        <v>21.998370000000001</v>
      </c>
      <c r="D1516">
        <v>0.19182840000000001</v>
      </c>
      <c r="E1516">
        <v>8.7201180000000007E-3</v>
      </c>
      <c r="F1516" s="95">
        <f t="shared" si="23"/>
        <v>127</v>
      </c>
    </row>
    <row r="1517" spans="1:6" x14ac:dyDescent="0.2">
      <c r="A1517">
        <v>74.325839999999999</v>
      </c>
      <c r="B1517">
        <v>127.10039999999999</v>
      </c>
      <c r="C1517">
        <v>21.962520000000001</v>
      </c>
      <c r="D1517">
        <v>9.6850069999999996E-2</v>
      </c>
      <c r="E1517">
        <v>4.4097900000000002E-3</v>
      </c>
      <c r="F1517" s="95">
        <f t="shared" si="23"/>
        <v>127</v>
      </c>
    </row>
    <row r="1518" spans="1:6" x14ac:dyDescent="0.2">
      <c r="A1518">
        <v>74.375820000000004</v>
      </c>
      <c r="B1518">
        <v>127.2022</v>
      </c>
      <c r="C1518">
        <v>22.00977</v>
      </c>
      <c r="D1518">
        <v>0.21120829999999999</v>
      </c>
      <c r="E1518">
        <v>9.5961139999999993E-3</v>
      </c>
      <c r="F1518" s="95">
        <f t="shared" si="23"/>
        <v>127</v>
      </c>
    </row>
    <row r="1519" spans="1:6" x14ac:dyDescent="0.2">
      <c r="A1519">
        <v>74.425839999999994</v>
      </c>
      <c r="B1519">
        <v>127.3052</v>
      </c>
      <c r="C1519">
        <v>22.044509999999999</v>
      </c>
      <c r="D1519">
        <v>0.28281650000000003</v>
      </c>
      <c r="E1519">
        <v>1.282934E-2</v>
      </c>
      <c r="F1519" s="95">
        <f t="shared" si="23"/>
        <v>127</v>
      </c>
    </row>
    <row r="1520" spans="1:6" x14ac:dyDescent="0.2">
      <c r="A1520">
        <v>74.475819999999999</v>
      </c>
      <c r="B1520">
        <v>127.3926</v>
      </c>
      <c r="C1520">
        <v>22.029509999999998</v>
      </c>
      <c r="D1520">
        <v>0.21570780000000001</v>
      </c>
      <c r="E1520">
        <v>9.7917639999999997E-3</v>
      </c>
      <c r="F1520" s="95">
        <f t="shared" si="23"/>
        <v>127</v>
      </c>
    </row>
    <row r="1521" spans="1:6" x14ac:dyDescent="0.2">
      <c r="A1521">
        <v>74.525819999999996</v>
      </c>
      <c r="B1521">
        <v>127.4956</v>
      </c>
      <c r="C1521">
        <v>22.039650000000002</v>
      </c>
      <c r="D1521">
        <v>0.2482229</v>
      </c>
      <c r="E1521">
        <v>1.126256E-2</v>
      </c>
      <c r="F1521" s="95">
        <f t="shared" si="23"/>
        <v>127</v>
      </c>
    </row>
    <row r="1522" spans="1:6" x14ac:dyDescent="0.2">
      <c r="A1522">
        <v>74.575839999999999</v>
      </c>
      <c r="B1522">
        <v>127.5981</v>
      </c>
      <c r="C1522">
        <v>22.041979999999999</v>
      </c>
      <c r="D1522">
        <v>0.2165434</v>
      </c>
      <c r="E1522">
        <v>9.824134E-3</v>
      </c>
      <c r="F1522" s="95">
        <f t="shared" si="23"/>
        <v>128</v>
      </c>
    </row>
    <row r="1523" spans="1:6" x14ac:dyDescent="0.2">
      <c r="A1523">
        <v>74.625820000000004</v>
      </c>
      <c r="B1523">
        <v>127.7102</v>
      </c>
      <c r="C1523">
        <v>22.046279999999999</v>
      </c>
      <c r="D1523">
        <v>0.229352</v>
      </c>
      <c r="E1523">
        <v>1.040321E-2</v>
      </c>
      <c r="F1523" s="95">
        <f t="shared" si="23"/>
        <v>128</v>
      </c>
    </row>
    <row r="1524" spans="1:6" x14ac:dyDescent="0.2">
      <c r="A1524">
        <v>74.675839999999994</v>
      </c>
      <c r="B1524">
        <v>127.8048</v>
      </c>
      <c r="C1524">
        <v>22.045349999999999</v>
      </c>
      <c r="D1524">
        <v>0.17614250000000001</v>
      </c>
      <c r="E1524">
        <v>7.9900059999999992E-3</v>
      </c>
      <c r="F1524" s="95">
        <f t="shared" si="23"/>
        <v>128</v>
      </c>
    </row>
    <row r="1525" spans="1:6" x14ac:dyDescent="0.2">
      <c r="A1525">
        <v>74.725819999999999</v>
      </c>
      <c r="B1525">
        <v>127.9122</v>
      </c>
      <c r="C1525">
        <v>22.05819</v>
      </c>
      <c r="D1525">
        <v>0.19256480000000001</v>
      </c>
      <c r="E1525">
        <v>8.7298580000000001E-3</v>
      </c>
      <c r="F1525" s="95">
        <f t="shared" si="23"/>
        <v>128</v>
      </c>
    </row>
    <row r="1526" spans="1:6" x14ac:dyDescent="0.2">
      <c r="A1526">
        <v>74.775819999999996</v>
      </c>
      <c r="B1526">
        <v>128.0068</v>
      </c>
      <c r="C1526">
        <v>22.071439999999999</v>
      </c>
      <c r="D1526">
        <v>0.19356039999999999</v>
      </c>
      <c r="E1526">
        <v>8.7697239999999996E-3</v>
      </c>
      <c r="F1526" s="95">
        <f t="shared" si="23"/>
        <v>128</v>
      </c>
    </row>
    <row r="1527" spans="1:6" x14ac:dyDescent="0.2">
      <c r="A1527">
        <v>74.825839999999999</v>
      </c>
      <c r="B1527">
        <v>128.0984</v>
      </c>
      <c r="C1527">
        <v>22.07471</v>
      </c>
      <c r="D1527">
        <v>0.1908572</v>
      </c>
      <c r="E1527">
        <v>8.6459680000000004E-3</v>
      </c>
      <c r="F1527" s="95">
        <f t="shared" si="23"/>
        <v>128</v>
      </c>
    </row>
    <row r="1528" spans="1:6" x14ac:dyDescent="0.2">
      <c r="A1528">
        <v>74.875820000000004</v>
      </c>
      <c r="B1528">
        <v>128.19829999999999</v>
      </c>
      <c r="C1528">
        <v>22.100950000000001</v>
      </c>
      <c r="D1528">
        <v>0.1992758</v>
      </c>
      <c r="E1528">
        <v>9.0166199999999995E-3</v>
      </c>
      <c r="F1528" s="95">
        <f t="shared" si="23"/>
        <v>128</v>
      </c>
    </row>
    <row r="1529" spans="1:6" x14ac:dyDescent="0.2">
      <c r="A1529">
        <v>74.925839999999994</v>
      </c>
      <c r="B1529">
        <v>128.30109999999999</v>
      </c>
      <c r="C1529">
        <v>22.08032</v>
      </c>
      <c r="D1529">
        <v>0.23398659999999999</v>
      </c>
      <c r="E1529">
        <v>1.059706E-2</v>
      </c>
      <c r="F1529" s="95">
        <f t="shared" si="23"/>
        <v>128</v>
      </c>
    </row>
    <row r="1530" spans="1:6" x14ac:dyDescent="0.2">
      <c r="A1530">
        <v>74.975819999999999</v>
      </c>
      <c r="B1530">
        <v>128.4091</v>
      </c>
      <c r="C1530">
        <v>22.085339999999999</v>
      </c>
      <c r="D1530">
        <v>0.1303368</v>
      </c>
      <c r="E1530">
        <v>5.9015059999999999E-3</v>
      </c>
      <c r="F1530" s="95">
        <f t="shared" si="23"/>
        <v>128</v>
      </c>
    </row>
    <row r="1531" spans="1:6" x14ac:dyDescent="0.2">
      <c r="A1531">
        <v>75.025819999999996</v>
      </c>
      <c r="B1531">
        <v>128.50389999999999</v>
      </c>
      <c r="C1531">
        <v>22.08503</v>
      </c>
      <c r="D1531">
        <v>0.13812679999999999</v>
      </c>
      <c r="E1531">
        <v>6.2543199999999998E-3</v>
      </c>
      <c r="F1531" s="95">
        <f t="shared" si="23"/>
        <v>129</v>
      </c>
    </row>
    <row r="1532" spans="1:6" x14ac:dyDescent="0.2">
      <c r="A1532">
        <v>75.075839999999999</v>
      </c>
      <c r="B1532">
        <v>128.59630000000001</v>
      </c>
      <c r="C1532">
        <v>22.097190000000001</v>
      </c>
      <c r="D1532">
        <v>0.1472308</v>
      </c>
      <c r="E1532">
        <v>6.6628750000000004E-3</v>
      </c>
      <c r="F1532" s="95">
        <f t="shared" si="23"/>
        <v>129</v>
      </c>
    </row>
    <row r="1533" spans="1:6" x14ac:dyDescent="0.2">
      <c r="A1533">
        <v>75.125820000000004</v>
      </c>
      <c r="B1533">
        <v>128.70150000000001</v>
      </c>
      <c r="C1533">
        <v>22.12228</v>
      </c>
      <c r="D1533">
        <v>0.1711993</v>
      </c>
      <c r="E1533">
        <v>7.7387740000000003E-3</v>
      </c>
      <c r="F1533" s="95">
        <f t="shared" si="23"/>
        <v>129</v>
      </c>
    </row>
    <row r="1534" spans="1:6" x14ac:dyDescent="0.2">
      <c r="A1534">
        <v>75.175839999999994</v>
      </c>
      <c r="B1534">
        <v>128.80090000000001</v>
      </c>
      <c r="C1534">
        <v>22.117159999999998</v>
      </c>
      <c r="D1534">
        <v>0.16750039999999999</v>
      </c>
      <c r="E1534">
        <v>7.5733199999999997E-3</v>
      </c>
      <c r="F1534" s="95">
        <f t="shared" si="23"/>
        <v>129</v>
      </c>
    </row>
    <row r="1535" spans="1:6" x14ac:dyDescent="0.2">
      <c r="A1535">
        <v>75.225819999999999</v>
      </c>
      <c r="B1535">
        <v>128.8972</v>
      </c>
      <c r="C1535">
        <v>22.125530000000001</v>
      </c>
      <c r="D1535">
        <v>0.1697708</v>
      </c>
      <c r="E1535">
        <v>7.6730720000000004E-3</v>
      </c>
      <c r="F1535" s="95">
        <f t="shared" si="23"/>
        <v>129</v>
      </c>
    </row>
    <row r="1536" spans="1:6" x14ac:dyDescent="0.2">
      <c r="A1536">
        <v>75.275819999999996</v>
      </c>
      <c r="B1536">
        <v>128.99940000000001</v>
      </c>
      <c r="C1536">
        <v>22.132539999999999</v>
      </c>
      <c r="D1536">
        <v>0.18172089999999999</v>
      </c>
      <c r="E1536">
        <v>8.2105719999999993E-3</v>
      </c>
      <c r="F1536" s="95">
        <f t="shared" si="23"/>
        <v>129</v>
      </c>
    </row>
    <row r="1537" spans="1:6" x14ac:dyDescent="0.2">
      <c r="A1537">
        <v>75.325839999999999</v>
      </c>
      <c r="B1537">
        <v>129.11259999999999</v>
      </c>
      <c r="C1537">
        <v>22.138400000000001</v>
      </c>
      <c r="D1537">
        <v>0.16027540000000001</v>
      </c>
      <c r="E1537">
        <v>7.2397039999999996E-3</v>
      </c>
      <c r="F1537" s="95">
        <f t="shared" si="23"/>
        <v>129</v>
      </c>
    </row>
    <row r="1538" spans="1:6" x14ac:dyDescent="0.2">
      <c r="A1538">
        <v>75.375820000000004</v>
      </c>
      <c r="B1538">
        <v>129.20259999999999</v>
      </c>
      <c r="C1538">
        <v>22.140999999999998</v>
      </c>
      <c r="D1538">
        <v>0.16311780000000001</v>
      </c>
      <c r="E1538">
        <v>7.3672290000000003E-3</v>
      </c>
      <c r="F1538" s="95">
        <f t="shared" si="23"/>
        <v>129</v>
      </c>
    </row>
    <row r="1539" spans="1:6" x14ac:dyDescent="0.2">
      <c r="A1539">
        <v>75.425839999999994</v>
      </c>
      <c r="B1539">
        <v>129.3022</v>
      </c>
      <c r="C1539">
        <v>22.145869999999999</v>
      </c>
      <c r="D1539">
        <v>0.14779210000000001</v>
      </c>
      <c r="E1539">
        <v>6.6735750000000002E-3</v>
      </c>
      <c r="F1539" s="95">
        <f t="shared" si="23"/>
        <v>129</v>
      </c>
    </row>
    <row r="1540" spans="1:6" x14ac:dyDescent="0.2">
      <c r="A1540">
        <v>75.475939999999994</v>
      </c>
      <c r="B1540">
        <v>129.39769999999999</v>
      </c>
      <c r="C1540">
        <v>22.16292</v>
      </c>
      <c r="D1540">
        <v>0.15800259999999999</v>
      </c>
      <c r="E1540">
        <v>7.1291410000000003E-3</v>
      </c>
      <c r="F1540" s="95">
        <f t="shared" si="23"/>
        <v>129</v>
      </c>
    </row>
    <row r="1541" spans="1:6" x14ac:dyDescent="0.2">
      <c r="A1541">
        <v>75.525999999999996</v>
      </c>
      <c r="B1541">
        <v>129.49809999999999</v>
      </c>
      <c r="C1541">
        <v>22.152930000000001</v>
      </c>
      <c r="D1541">
        <v>0.1545588</v>
      </c>
      <c r="E1541">
        <v>6.9769029999999996E-3</v>
      </c>
      <c r="F1541" s="95">
        <f t="shared" si="23"/>
        <v>129</v>
      </c>
    </row>
    <row r="1542" spans="1:6" x14ac:dyDescent="0.2">
      <c r="A1542">
        <v>75.575999999999993</v>
      </c>
      <c r="B1542">
        <v>129.6046</v>
      </c>
      <c r="C1542">
        <v>22.162109999999998</v>
      </c>
      <c r="D1542">
        <v>0.15799179999999999</v>
      </c>
      <c r="E1542">
        <v>7.1289109999999999E-3</v>
      </c>
      <c r="F1542" s="95">
        <f t="shared" si="23"/>
        <v>130</v>
      </c>
    </row>
    <row r="1543" spans="1:6" x14ac:dyDescent="0.2">
      <c r="A1543">
        <v>75.626000000000005</v>
      </c>
      <c r="B1543">
        <v>129.69470000000001</v>
      </c>
      <c r="C1543">
        <v>22.161729999999999</v>
      </c>
      <c r="D1543">
        <v>0.13394310000000001</v>
      </c>
      <c r="E1543">
        <v>6.043891E-3</v>
      </c>
      <c r="F1543" s="95">
        <f t="shared" si="23"/>
        <v>130</v>
      </c>
    </row>
    <row r="1544" spans="1:6" x14ac:dyDescent="0.2">
      <c r="A1544">
        <v>75.676000000000002</v>
      </c>
      <c r="B1544">
        <v>129.78620000000001</v>
      </c>
      <c r="C1544">
        <v>22.193829999999998</v>
      </c>
      <c r="D1544">
        <v>0.18026</v>
      </c>
      <c r="E1544">
        <v>8.1220779999999996E-3</v>
      </c>
      <c r="F1544" s="95">
        <f t="shared" si="23"/>
        <v>130</v>
      </c>
    </row>
    <row r="1545" spans="1:6" x14ac:dyDescent="0.2">
      <c r="A1545">
        <v>75.725999999999999</v>
      </c>
      <c r="B1545">
        <v>129.89080000000001</v>
      </c>
      <c r="C1545">
        <v>22.183299999999999</v>
      </c>
      <c r="D1545">
        <v>0.21054919999999999</v>
      </c>
      <c r="E1545">
        <v>9.4913319999999999E-3</v>
      </c>
      <c r="F1545" s="95">
        <f t="shared" si="23"/>
        <v>130</v>
      </c>
    </row>
    <row r="1546" spans="1:6" x14ac:dyDescent="0.2">
      <c r="A1546">
        <v>75.775999999999996</v>
      </c>
      <c r="B1546">
        <v>129.9913</v>
      </c>
      <c r="C1546">
        <v>22.203499999999998</v>
      </c>
      <c r="D1546">
        <v>0.17378289999999999</v>
      </c>
      <c r="E1546">
        <v>7.8268239999999996E-3</v>
      </c>
      <c r="F1546" s="95">
        <f t="shared" si="23"/>
        <v>130</v>
      </c>
    </row>
    <row r="1547" spans="1:6" x14ac:dyDescent="0.2">
      <c r="A1547">
        <v>75.825999999999993</v>
      </c>
      <c r="B1547">
        <v>130.09819999999999</v>
      </c>
      <c r="C1547">
        <v>22.190259999999999</v>
      </c>
      <c r="D1547">
        <v>0.18804270000000001</v>
      </c>
      <c r="E1547">
        <v>8.47411E-3</v>
      </c>
      <c r="F1547" s="95">
        <f t="shared" si="23"/>
        <v>130</v>
      </c>
    </row>
    <row r="1548" spans="1:6" x14ac:dyDescent="0.2">
      <c r="A1548">
        <v>75.876000000000005</v>
      </c>
      <c r="B1548">
        <v>130.20249999999999</v>
      </c>
      <c r="C1548">
        <v>22.19829</v>
      </c>
      <c r="D1548">
        <v>0.1407022</v>
      </c>
      <c r="E1548">
        <v>6.3384280000000001E-3</v>
      </c>
      <c r="F1548" s="95">
        <f t="shared" si="23"/>
        <v>130</v>
      </c>
    </row>
    <row r="1549" spans="1:6" x14ac:dyDescent="0.2">
      <c r="A1549">
        <v>75.926000000000002</v>
      </c>
      <c r="B1549">
        <v>130.30500000000001</v>
      </c>
      <c r="C1549">
        <v>22.20722</v>
      </c>
      <c r="D1549">
        <v>0.13748150000000001</v>
      </c>
      <c r="E1549">
        <v>6.190849E-3</v>
      </c>
      <c r="F1549" s="95">
        <f t="shared" si="23"/>
        <v>130</v>
      </c>
    </row>
    <row r="1550" spans="1:6" x14ac:dyDescent="0.2">
      <c r="A1550">
        <v>75.975999999999999</v>
      </c>
      <c r="B1550">
        <v>130.40360000000001</v>
      </c>
      <c r="C1550">
        <v>22.21735</v>
      </c>
      <c r="D1550">
        <v>0.1228225</v>
      </c>
      <c r="E1550">
        <v>5.5282250000000003E-3</v>
      </c>
      <c r="F1550" s="95">
        <f t="shared" si="23"/>
        <v>130</v>
      </c>
    </row>
    <row r="1551" spans="1:6" x14ac:dyDescent="0.2">
      <c r="A1551">
        <v>76.025999999999996</v>
      </c>
      <c r="B1551">
        <v>130.512</v>
      </c>
      <c r="C1551">
        <v>22.224810000000002</v>
      </c>
      <c r="D1551">
        <v>0.13190379999999999</v>
      </c>
      <c r="E1551">
        <v>5.9349779999999996E-3</v>
      </c>
      <c r="F1551" s="95">
        <f t="shared" si="23"/>
        <v>131</v>
      </c>
    </row>
    <row r="1552" spans="1:6" x14ac:dyDescent="0.2">
      <c r="A1552">
        <v>76.075999999999993</v>
      </c>
      <c r="B1552">
        <v>130.61160000000001</v>
      </c>
      <c r="C1552">
        <v>22.213640000000002</v>
      </c>
      <c r="D1552">
        <v>0.1490824</v>
      </c>
      <c r="E1552">
        <v>6.7113010000000002E-3</v>
      </c>
      <c r="F1552" s="95">
        <f t="shared" si="23"/>
        <v>131</v>
      </c>
    </row>
    <row r="1553" spans="1:6" x14ac:dyDescent="0.2">
      <c r="A1553">
        <v>76.126000000000005</v>
      </c>
      <c r="B1553">
        <v>130.70859999999999</v>
      </c>
      <c r="C1553">
        <v>22.256920000000001</v>
      </c>
      <c r="D1553">
        <v>0.1697198</v>
      </c>
      <c r="E1553">
        <v>7.6254809999999999E-3</v>
      </c>
      <c r="F1553" s="95">
        <f t="shared" si="23"/>
        <v>131</v>
      </c>
    </row>
    <row r="1554" spans="1:6" x14ac:dyDescent="0.2">
      <c r="A1554">
        <v>76.176000000000002</v>
      </c>
      <c r="B1554">
        <v>130.8091</v>
      </c>
      <c r="C1554">
        <v>22.216850000000001</v>
      </c>
      <c r="D1554">
        <v>0.13458010000000001</v>
      </c>
      <c r="E1554">
        <v>6.0575680000000002E-3</v>
      </c>
      <c r="F1554" s="95">
        <f t="shared" si="23"/>
        <v>131</v>
      </c>
    </row>
    <row r="1555" spans="1:6" x14ac:dyDescent="0.2">
      <c r="A1555">
        <v>76.225999999999999</v>
      </c>
      <c r="B1555">
        <v>130.9091</v>
      </c>
      <c r="C1555">
        <v>22.2468</v>
      </c>
      <c r="D1555">
        <v>0.1261051</v>
      </c>
      <c r="E1555">
        <v>5.668462E-3</v>
      </c>
      <c r="F1555" s="95">
        <f t="shared" si="23"/>
        <v>131</v>
      </c>
    </row>
    <row r="1556" spans="1:6" x14ac:dyDescent="0.2">
      <c r="A1556">
        <v>76.275999999999996</v>
      </c>
      <c r="B1556">
        <v>131.0172</v>
      </c>
      <c r="C1556">
        <v>22.162510000000001</v>
      </c>
      <c r="D1556">
        <v>-4.8918080000000003E-2</v>
      </c>
      <c r="E1556" s="112">
        <v>-2.2071999999999999E-3</v>
      </c>
      <c r="F1556" s="95">
        <f t="shared" si="23"/>
        <v>131</v>
      </c>
    </row>
    <row r="1557" spans="1:6" x14ac:dyDescent="0.2">
      <c r="A1557">
        <v>76.325999999999993</v>
      </c>
      <c r="B1557">
        <v>131.10749999999999</v>
      </c>
      <c r="C1557">
        <v>22.27863</v>
      </c>
      <c r="D1557">
        <v>7.2245740000000003E-2</v>
      </c>
      <c r="E1557">
        <v>3.2428259999999999E-3</v>
      </c>
      <c r="F1557" s="95">
        <f t="shared" si="23"/>
        <v>131</v>
      </c>
    </row>
    <row r="1558" spans="1:6" x14ac:dyDescent="0.2">
      <c r="A1558">
        <v>76.376000000000005</v>
      </c>
      <c r="B1558">
        <v>131.19659999999999</v>
      </c>
      <c r="C1558">
        <v>22.2424</v>
      </c>
      <c r="D1558">
        <v>6.4143060000000002E-2</v>
      </c>
      <c r="E1558">
        <v>2.88382E-3</v>
      </c>
      <c r="F1558" s="95">
        <f t="shared" si="23"/>
        <v>131</v>
      </c>
    </row>
    <row r="1559" spans="1:6" x14ac:dyDescent="0.2">
      <c r="A1559">
        <v>76.426000000000002</v>
      </c>
      <c r="B1559">
        <v>131.29769999999999</v>
      </c>
      <c r="C1559">
        <v>22.272819999999999</v>
      </c>
      <c r="D1559">
        <v>0.3063592</v>
      </c>
      <c r="E1559">
        <v>1.3754840000000001E-2</v>
      </c>
      <c r="F1559" s="95">
        <f t="shared" si="23"/>
        <v>131</v>
      </c>
    </row>
    <row r="1560" spans="1:6" x14ac:dyDescent="0.2">
      <c r="A1560">
        <v>76.475999999999999</v>
      </c>
      <c r="B1560">
        <v>131.40549999999999</v>
      </c>
      <c r="C1560">
        <v>22.29325</v>
      </c>
      <c r="D1560">
        <v>0.29083769999999998</v>
      </c>
      <c r="E1560">
        <v>1.3046E-2</v>
      </c>
      <c r="F1560" s="95">
        <f t="shared" si="23"/>
        <v>131</v>
      </c>
    </row>
    <row r="1561" spans="1:6" x14ac:dyDescent="0.2">
      <c r="A1561">
        <v>76.525999999999996</v>
      </c>
      <c r="B1561">
        <v>131.50190000000001</v>
      </c>
      <c r="C1561">
        <v>22.288820000000001</v>
      </c>
      <c r="D1561">
        <v>0.18316080000000001</v>
      </c>
      <c r="E1561">
        <v>8.2176079999999995E-3</v>
      </c>
      <c r="F1561" s="95">
        <f t="shared" si="23"/>
        <v>132</v>
      </c>
    </row>
    <row r="1562" spans="1:6" x14ac:dyDescent="0.2">
      <c r="A1562">
        <v>76.575999999999993</v>
      </c>
      <c r="B1562">
        <v>131.60130000000001</v>
      </c>
      <c r="C1562">
        <v>22.293099999999999</v>
      </c>
      <c r="D1562">
        <v>0.21945129999999999</v>
      </c>
      <c r="E1562">
        <v>9.8439100000000009E-3</v>
      </c>
      <c r="F1562" s="95">
        <f t="shared" si="23"/>
        <v>132</v>
      </c>
    </row>
    <row r="1563" spans="1:6" x14ac:dyDescent="0.2">
      <c r="A1563">
        <v>76.626000000000005</v>
      </c>
      <c r="B1563">
        <v>131.69890000000001</v>
      </c>
      <c r="C1563">
        <v>22.306380000000001</v>
      </c>
      <c r="D1563">
        <v>0.18613740000000001</v>
      </c>
      <c r="E1563">
        <v>8.3445819999999997E-3</v>
      </c>
      <c r="F1563" s="95">
        <f t="shared" si="23"/>
        <v>132</v>
      </c>
    </row>
    <row r="1564" spans="1:6" x14ac:dyDescent="0.2">
      <c r="A1564">
        <v>76.676000000000002</v>
      </c>
      <c r="B1564">
        <v>131.7921</v>
      </c>
      <c r="C1564">
        <v>22.305900000000001</v>
      </c>
      <c r="D1564">
        <v>0.1706154</v>
      </c>
      <c r="E1564">
        <v>7.6488909999999997E-3</v>
      </c>
      <c r="F1564" s="95">
        <f t="shared" si="23"/>
        <v>132</v>
      </c>
    </row>
    <row r="1565" spans="1:6" x14ac:dyDescent="0.2">
      <c r="A1565">
        <v>76.725999999999999</v>
      </c>
      <c r="B1565">
        <v>131.89340000000001</v>
      </c>
      <c r="C1565">
        <v>22.316939999999999</v>
      </c>
      <c r="D1565">
        <v>0.16832559999999999</v>
      </c>
      <c r="E1565">
        <v>7.5425049999999997E-3</v>
      </c>
      <c r="F1565" s="95">
        <f t="shared" si="23"/>
        <v>132</v>
      </c>
    </row>
    <row r="1566" spans="1:6" x14ac:dyDescent="0.2">
      <c r="A1566">
        <v>76.775999999999996</v>
      </c>
      <c r="B1566">
        <v>131.99459999999999</v>
      </c>
      <c r="C1566">
        <v>22.313220000000001</v>
      </c>
      <c r="D1566">
        <v>0.15962029999999999</v>
      </c>
      <c r="E1566">
        <v>7.153619E-3</v>
      </c>
      <c r="F1566" s="95">
        <f t="shared" si="23"/>
        <v>132</v>
      </c>
    </row>
    <row r="1567" spans="1:6" x14ac:dyDescent="0.2">
      <c r="A1567">
        <v>76.825999999999993</v>
      </c>
      <c r="B1567">
        <v>132.10499999999999</v>
      </c>
      <c r="C1567">
        <v>22.317139999999998</v>
      </c>
      <c r="D1567">
        <v>0.13296640000000001</v>
      </c>
      <c r="E1567">
        <v>5.9580409999999999E-3</v>
      </c>
      <c r="F1567" s="95">
        <f t="shared" si="23"/>
        <v>132</v>
      </c>
    </row>
    <row r="1568" spans="1:6" x14ac:dyDescent="0.2">
      <c r="A1568">
        <v>76.876000000000005</v>
      </c>
      <c r="B1568">
        <v>132.20599999999999</v>
      </c>
      <c r="C1568">
        <v>22.328019999999999</v>
      </c>
      <c r="D1568">
        <v>0.13926459999999999</v>
      </c>
      <c r="E1568">
        <v>6.2372080000000002E-3</v>
      </c>
      <c r="F1568" s="95">
        <f t="shared" ref="F1568:F1631" si="24">ROUND(B1568,0)</f>
        <v>132</v>
      </c>
    </row>
    <row r="1569" spans="1:6" x14ac:dyDescent="0.2">
      <c r="A1569">
        <v>76.926000000000002</v>
      </c>
      <c r="B1569">
        <v>132.30170000000001</v>
      </c>
      <c r="C1569">
        <v>22.329180000000001</v>
      </c>
      <c r="D1569">
        <v>0.1428797</v>
      </c>
      <c r="E1569">
        <v>6.3987899999999997E-3</v>
      </c>
      <c r="F1569" s="95">
        <f t="shared" si="24"/>
        <v>132</v>
      </c>
    </row>
    <row r="1570" spans="1:6" x14ac:dyDescent="0.2">
      <c r="A1570">
        <v>76.975999999999999</v>
      </c>
      <c r="B1570">
        <v>132.40889999999999</v>
      </c>
      <c r="C1570">
        <v>22.350850000000001</v>
      </c>
      <c r="D1570">
        <v>0.15685689999999999</v>
      </c>
      <c r="E1570">
        <v>7.0179409999999998E-3</v>
      </c>
      <c r="F1570" s="95">
        <f t="shared" si="24"/>
        <v>132</v>
      </c>
    </row>
    <row r="1571" spans="1:6" x14ac:dyDescent="0.2">
      <c r="A1571">
        <v>77.025999999999996</v>
      </c>
      <c r="B1571">
        <v>132.49180000000001</v>
      </c>
      <c r="C1571">
        <v>22.358989999999999</v>
      </c>
      <c r="D1571">
        <v>0.16209080000000001</v>
      </c>
      <c r="E1571">
        <v>7.2494680000000002E-3</v>
      </c>
      <c r="F1571" s="95">
        <f t="shared" si="24"/>
        <v>132</v>
      </c>
    </row>
    <row r="1572" spans="1:6" x14ac:dyDescent="0.2">
      <c r="A1572">
        <v>77.075999999999993</v>
      </c>
      <c r="B1572">
        <v>132.5915</v>
      </c>
      <c r="C1572">
        <v>22.35848</v>
      </c>
      <c r="D1572">
        <v>0.1608637</v>
      </c>
      <c r="E1572">
        <v>7.1947490000000003E-3</v>
      </c>
      <c r="F1572" s="95">
        <f t="shared" si="24"/>
        <v>133</v>
      </c>
    </row>
    <row r="1573" spans="1:6" x14ac:dyDescent="0.2">
      <c r="A1573">
        <v>77.126000000000005</v>
      </c>
      <c r="B1573">
        <v>132.6943</v>
      </c>
      <c r="C1573">
        <v>22.36018</v>
      </c>
      <c r="D1573">
        <v>0.1324736</v>
      </c>
      <c r="E1573">
        <v>5.9245299999999999E-3</v>
      </c>
      <c r="F1573" s="95">
        <f t="shared" si="24"/>
        <v>133</v>
      </c>
    </row>
    <row r="1574" spans="1:6" x14ac:dyDescent="0.2">
      <c r="A1574">
        <v>77.176000000000002</v>
      </c>
      <c r="B1574">
        <v>132.79839999999999</v>
      </c>
      <c r="C1574">
        <v>22.357900000000001</v>
      </c>
      <c r="D1574">
        <v>0.11144950000000001</v>
      </c>
      <c r="E1574">
        <v>4.9847939999999999E-3</v>
      </c>
      <c r="F1574" s="95">
        <f t="shared" si="24"/>
        <v>133</v>
      </c>
    </row>
    <row r="1575" spans="1:6" x14ac:dyDescent="0.2">
      <c r="A1575">
        <v>77.225999999999999</v>
      </c>
      <c r="B1575">
        <v>132.90459999999999</v>
      </c>
      <c r="C1575">
        <v>22.34273</v>
      </c>
      <c r="D1575">
        <v>5.4863549999999997E-2</v>
      </c>
      <c r="E1575">
        <v>2.455544E-3</v>
      </c>
      <c r="F1575" s="95">
        <f t="shared" si="24"/>
        <v>133</v>
      </c>
    </row>
    <row r="1576" spans="1:6" x14ac:dyDescent="0.2">
      <c r="A1576">
        <v>77.275999999999996</v>
      </c>
      <c r="B1576">
        <v>133.00280000000001</v>
      </c>
      <c r="C1576">
        <v>22.379629999999999</v>
      </c>
      <c r="D1576">
        <v>0.12639059999999999</v>
      </c>
      <c r="E1576">
        <v>5.6475739999999998E-3</v>
      </c>
      <c r="F1576" s="95">
        <f t="shared" si="24"/>
        <v>133</v>
      </c>
    </row>
    <row r="1577" spans="1:6" x14ac:dyDescent="0.2">
      <c r="A1577">
        <v>77.325999999999993</v>
      </c>
      <c r="B1577">
        <v>133.10570000000001</v>
      </c>
      <c r="C1577">
        <v>22.387039999999999</v>
      </c>
      <c r="D1577">
        <v>0.12320200000000001</v>
      </c>
      <c r="E1577">
        <v>5.5032739999999998E-3</v>
      </c>
      <c r="F1577" s="95">
        <f t="shared" si="24"/>
        <v>133</v>
      </c>
    </row>
    <row r="1578" spans="1:6" x14ac:dyDescent="0.2">
      <c r="A1578">
        <v>77.376000000000005</v>
      </c>
      <c r="B1578">
        <v>133.20769999999999</v>
      </c>
      <c r="C1578">
        <v>22.38944</v>
      </c>
      <c r="D1578">
        <v>0.15811030000000001</v>
      </c>
      <c r="E1578">
        <v>7.061828E-3</v>
      </c>
      <c r="F1578" s="95">
        <f t="shared" si="24"/>
        <v>133</v>
      </c>
    </row>
    <row r="1579" spans="1:6" x14ac:dyDescent="0.2">
      <c r="A1579">
        <v>77.426000000000002</v>
      </c>
      <c r="B1579">
        <v>133.2988</v>
      </c>
      <c r="C1579">
        <v>22.394829999999999</v>
      </c>
      <c r="D1579">
        <v>0.21000199999999999</v>
      </c>
      <c r="E1579">
        <v>9.377257E-3</v>
      </c>
      <c r="F1579" s="95">
        <f t="shared" si="24"/>
        <v>133</v>
      </c>
    </row>
    <row r="1580" spans="1:6" x14ac:dyDescent="0.2">
      <c r="A1580">
        <v>77.475999999999999</v>
      </c>
      <c r="B1580">
        <v>133.3948</v>
      </c>
      <c r="C1580">
        <v>22.38626</v>
      </c>
      <c r="D1580">
        <v>0.1192661</v>
      </c>
      <c r="E1580">
        <v>5.3276490000000003E-3</v>
      </c>
      <c r="F1580" s="95">
        <f t="shared" si="24"/>
        <v>133</v>
      </c>
    </row>
    <row r="1581" spans="1:6" x14ac:dyDescent="0.2">
      <c r="A1581">
        <v>77.525999999999996</v>
      </c>
      <c r="B1581">
        <v>133.48939999999999</v>
      </c>
      <c r="C1581">
        <v>22.40982</v>
      </c>
      <c r="D1581">
        <v>0.16106889999999999</v>
      </c>
      <c r="E1581">
        <v>7.1874260000000002E-3</v>
      </c>
      <c r="F1581" s="95">
        <f t="shared" si="24"/>
        <v>133</v>
      </c>
    </row>
    <row r="1582" spans="1:6" x14ac:dyDescent="0.2">
      <c r="A1582">
        <v>77.575999999999993</v>
      </c>
      <c r="B1582">
        <v>133.59809999999999</v>
      </c>
      <c r="C1582">
        <v>22.370920000000002</v>
      </c>
      <c r="D1582">
        <v>0.1151906</v>
      </c>
      <c r="E1582">
        <v>5.1491239999999997E-3</v>
      </c>
      <c r="F1582" s="95">
        <f t="shared" si="24"/>
        <v>134</v>
      </c>
    </row>
    <row r="1583" spans="1:6" x14ac:dyDescent="0.2">
      <c r="A1583">
        <v>77.626000000000005</v>
      </c>
      <c r="B1583">
        <v>133.6952</v>
      </c>
      <c r="C1583">
        <v>22.404720000000001</v>
      </c>
      <c r="D1583">
        <v>0.1244344</v>
      </c>
      <c r="E1583">
        <v>5.553934E-3</v>
      </c>
      <c r="F1583" s="95">
        <f t="shared" si="24"/>
        <v>134</v>
      </c>
    </row>
    <row r="1584" spans="1:6" x14ac:dyDescent="0.2">
      <c r="A1584">
        <v>77.676000000000002</v>
      </c>
      <c r="B1584">
        <v>133.78890000000001</v>
      </c>
      <c r="C1584">
        <v>22.388570000000001</v>
      </c>
      <c r="D1584">
        <v>9.8383490000000004E-2</v>
      </c>
      <c r="E1584">
        <v>4.3943630000000001E-3</v>
      </c>
      <c r="F1584" s="95">
        <f t="shared" si="24"/>
        <v>134</v>
      </c>
    </row>
    <row r="1585" spans="1:6" x14ac:dyDescent="0.2">
      <c r="A1585">
        <v>77.725999999999999</v>
      </c>
      <c r="B1585">
        <v>133.89320000000001</v>
      </c>
      <c r="C1585">
        <v>22.305240000000001</v>
      </c>
      <c r="D1585">
        <v>-0.21418380000000001</v>
      </c>
      <c r="E1585" s="112">
        <v>-9.6024000000000005E-3</v>
      </c>
      <c r="F1585" s="95">
        <f t="shared" si="24"/>
        <v>134</v>
      </c>
    </row>
    <row r="1586" spans="1:6" x14ac:dyDescent="0.2">
      <c r="A1586">
        <v>77.775999999999996</v>
      </c>
      <c r="B1586">
        <v>133.99610000000001</v>
      </c>
      <c r="C1586">
        <v>22.46256</v>
      </c>
      <c r="D1586">
        <v>0.16647629999999999</v>
      </c>
      <c r="E1586">
        <v>7.4112800000000001E-3</v>
      </c>
      <c r="F1586" s="95">
        <f t="shared" si="24"/>
        <v>134</v>
      </c>
    </row>
    <row r="1587" spans="1:6" x14ac:dyDescent="0.2">
      <c r="A1587">
        <v>77.825999999999993</v>
      </c>
      <c r="B1587">
        <v>134.09530000000001</v>
      </c>
      <c r="C1587">
        <v>22.442489999999999</v>
      </c>
      <c r="D1587">
        <v>0.24059440000000001</v>
      </c>
      <c r="E1587">
        <v>1.0720489999999999E-2</v>
      </c>
      <c r="F1587" s="95">
        <f t="shared" si="24"/>
        <v>134</v>
      </c>
    </row>
    <row r="1588" spans="1:6" x14ac:dyDescent="0.2">
      <c r="A1588">
        <v>77.876000000000005</v>
      </c>
      <c r="B1588">
        <v>134.19470000000001</v>
      </c>
      <c r="C1588">
        <v>22.480429999999998</v>
      </c>
      <c r="D1588">
        <v>0.24544840000000001</v>
      </c>
      <c r="E1588">
        <v>1.0918310000000001E-2</v>
      </c>
      <c r="F1588" s="95">
        <f t="shared" si="24"/>
        <v>134</v>
      </c>
    </row>
    <row r="1589" spans="1:6" x14ac:dyDescent="0.2">
      <c r="A1589">
        <v>77.926000000000002</v>
      </c>
      <c r="B1589">
        <v>134.2894</v>
      </c>
      <c r="C1589">
        <v>22.46247</v>
      </c>
      <c r="D1589">
        <v>0.16277059999999999</v>
      </c>
      <c r="E1589">
        <v>7.2463370000000003E-3</v>
      </c>
      <c r="F1589" s="95">
        <f t="shared" si="24"/>
        <v>134</v>
      </c>
    </row>
    <row r="1590" spans="1:6" x14ac:dyDescent="0.2">
      <c r="A1590">
        <v>77.976060000000004</v>
      </c>
      <c r="B1590">
        <v>134.3965</v>
      </c>
      <c r="C1590">
        <v>22.462340000000001</v>
      </c>
      <c r="D1590">
        <v>0.26663599999999998</v>
      </c>
      <c r="E1590">
        <v>1.187036E-2</v>
      </c>
      <c r="F1590" s="95">
        <f t="shared" si="24"/>
        <v>134</v>
      </c>
    </row>
    <row r="1591" spans="1:6" x14ac:dyDescent="0.2">
      <c r="A1591">
        <v>78.026179999999997</v>
      </c>
      <c r="B1591">
        <v>134.4931</v>
      </c>
      <c r="C1591">
        <v>22.465160000000001</v>
      </c>
      <c r="D1591">
        <v>0.20324610000000001</v>
      </c>
      <c r="E1591">
        <v>9.0471679999999995E-3</v>
      </c>
      <c r="F1591" s="95">
        <f t="shared" si="24"/>
        <v>134</v>
      </c>
    </row>
    <row r="1592" spans="1:6" x14ac:dyDescent="0.2">
      <c r="A1592">
        <v>78.076160000000002</v>
      </c>
      <c r="B1592">
        <v>134.59729999999999</v>
      </c>
      <c r="C1592">
        <v>22.45851</v>
      </c>
      <c r="D1592">
        <v>0.15105060000000001</v>
      </c>
      <c r="E1592">
        <v>6.7257640000000004E-3</v>
      </c>
      <c r="F1592" s="95">
        <f t="shared" si="24"/>
        <v>135</v>
      </c>
    </row>
    <row r="1593" spans="1:6" x14ac:dyDescent="0.2">
      <c r="A1593">
        <v>78.126159999999999</v>
      </c>
      <c r="B1593">
        <v>134.69540000000001</v>
      </c>
      <c r="C1593">
        <v>22.46621</v>
      </c>
      <c r="D1593">
        <v>0.2212229</v>
      </c>
      <c r="E1593">
        <v>9.8469179999999996E-3</v>
      </c>
      <c r="F1593" s="95">
        <f t="shared" si="24"/>
        <v>135</v>
      </c>
    </row>
    <row r="1594" spans="1:6" x14ac:dyDescent="0.2">
      <c r="A1594">
        <v>78.176180000000002</v>
      </c>
      <c r="B1594">
        <v>134.7919</v>
      </c>
      <c r="C1594">
        <v>22.480460000000001</v>
      </c>
      <c r="D1594">
        <v>0.20194090000000001</v>
      </c>
      <c r="E1594">
        <v>8.9829530000000001E-3</v>
      </c>
      <c r="F1594" s="95">
        <f t="shared" si="24"/>
        <v>135</v>
      </c>
    </row>
    <row r="1595" spans="1:6" x14ac:dyDescent="0.2">
      <c r="A1595">
        <v>78.226159999999993</v>
      </c>
      <c r="B1595">
        <v>134.88650000000001</v>
      </c>
      <c r="C1595">
        <v>22.485399999999998</v>
      </c>
      <c r="D1595">
        <v>0.1916098</v>
      </c>
      <c r="E1595">
        <v>8.5215220000000001E-3</v>
      </c>
      <c r="F1595" s="95">
        <f t="shared" si="24"/>
        <v>135</v>
      </c>
    </row>
    <row r="1596" spans="1:6" x14ac:dyDescent="0.2">
      <c r="A1596">
        <v>78.276179999999997</v>
      </c>
      <c r="B1596">
        <v>134.99029999999999</v>
      </c>
      <c r="C1596">
        <v>22.469629999999999</v>
      </c>
      <c r="D1596">
        <v>0.11086500000000001</v>
      </c>
      <c r="E1596">
        <v>4.9339939999999997E-3</v>
      </c>
      <c r="F1596" s="95">
        <f t="shared" si="24"/>
        <v>135</v>
      </c>
    </row>
    <row r="1597" spans="1:6" x14ac:dyDescent="0.2">
      <c r="A1597">
        <v>78.326160000000002</v>
      </c>
      <c r="B1597">
        <v>135.09139999999999</v>
      </c>
      <c r="C1597">
        <v>22.475249999999999</v>
      </c>
      <c r="D1597">
        <v>9.675984E-2</v>
      </c>
      <c r="E1597">
        <v>4.3051720000000003E-3</v>
      </c>
      <c r="F1597" s="95">
        <f t="shared" si="24"/>
        <v>135</v>
      </c>
    </row>
    <row r="1598" spans="1:6" x14ac:dyDescent="0.2">
      <c r="A1598">
        <v>78.376159999999999</v>
      </c>
      <c r="B1598">
        <v>135.19470000000001</v>
      </c>
      <c r="C1598">
        <v>22.486360000000001</v>
      </c>
      <c r="D1598">
        <v>0.1122073</v>
      </c>
      <c r="E1598">
        <v>4.9900159999999999E-3</v>
      </c>
      <c r="F1598" s="95">
        <f t="shared" si="24"/>
        <v>135</v>
      </c>
    </row>
    <row r="1599" spans="1:6" x14ac:dyDescent="0.2">
      <c r="A1599">
        <v>78.426180000000002</v>
      </c>
      <c r="B1599">
        <v>135.29060000000001</v>
      </c>
      <c r="C1599">
        <v>22.48489</v>
      </c>
      <c r="D1599">
        <v>0.1148884</v>
      </c>
      <c r="E1599">
        <v>5.1095810000000002E-3</v>
      </c>
      <c r="F1599" s="95">
        <f t="shared" si="24"/>
        <v>135</v>
      </c>
    </row>
    <row r="1600" spans="1:6" x14ac:dyDescent="0.2">
      <c r="A1600">
        <v>78.476159999999993</v>
      </c>
      <c r="B1600">
        <v>135.39160000000001</v>
      </c>
      <c r="C1600">
        <v>22.494900000000001</v>
      </c>
      <c r="D1600">
        <v>0.13751720000000001</v>
      </c>
      <c r="E1600">
        <v>6.1132620000000004E-3</v>
      </c>
      <c r="F1600" s="95">
        <f t="shared" si="24"/>
        <v>135</v>
      </c>
    </row>
    <row r="1601" spans="1:6" x14ac:dyDescent="0.2">
      <c r="A1601">
        <v>78.526179999999997</v>
      </c>
      <c r="B1601">
        <v>135.4881</v>
      </c>
      <c r="C1601">
        <v>22.510739999999998</v>
      </c>
      <c r="D1601">
        <v>0.1177314</v>
      </c>
      <c r="E1601">
        <v>5.2300109999999997E-3</v>
      </c>
      <c r="F1601" s="95">
        <f t="shared" si="24"/>
        <v>135</v>
      </c>
    </row>
    <row r="1602" spans="1:6" x14ac:dyDescent="0.2">
      <c r="A1602">
        <v>78.576160000000002</v>
      </c>
      <c r="B1602">
        <v>135.5915</v>
      </c>
      <c r="C1602">
        <v>22.522760000000002</v>
      </c>
      <c r="D1602">
        <v>0.1356224</v>
      </c>
      <c r="E1602">
        <v>6.0215700000000004E-3</v>
      </c>
      <c r="F1602" s="95">
        <f t="shared" si="24"/>
        <v>136</v>
      </c>
    </row>
    <row r="1603" spans="1:6" x14ac:dyDescent="0.2">
      <c r="A1603">
        <v>78.626159999999999</v>
      </c>
      <c r="B1603">
        <v>135.6876</v>
      </c>
      <c r="C1603">
        <v>22.531079999999999</v>
      </c>
      <c r="D1603">
        <v>0.14802409999999999</v>
      </c>
      <c r="E1603">
        <v>6.5697719999999998E-3</v>
      </c>
      <c r="F1603" s="95">
        <f t="shared" si="24"/>
        <v>136</v>
      </c>
    </row>
    <row r="1604" spans="1:6" x14ac:dyDescent="0.2">
      <c r="A1604">
        <v>78.676180000000002</v>
      </c>
      <c r="B1604">
        <v>135.7936</v>
      </c>
      <c r="C1604">
        <v>22.56016</v>
      </c>
      <c r="D1604">
        <v>0.31890309999999999</v>
      </c>
      <c r="E1604">
        <v>1.4135679999999999E-2</v>
      </c>
      <c r="F1604" s="95">
        <f t="shared" si="24"/>
        <v>136</v>
      </c>
    </row>
    <row r="1605" spans="1:6" x14ac:dyDescent="0.2">
      <c r="A1605">
        <v>78.726159999999993</v>
      </c>
      <c r="B1605">
        <v>135.89009999999999</v>
      </c>
      <c r="C1605">
        <v>22.655560000000001</v>
      </c>
      <c r="D1605">
        <v>0.45772059999999998</v>
      </c>
      <c r="E1605">
        <v>2.0203459999999999E-2</v>
      </c>
      <c r="F1605" s="95">
        <f t="shared" si="24"/>
        <v>136</v>
      </c>
    </row>
    <row r="1606" spans="1:6" x14ac:dyDescent="0.2">
      <c r="A1606">
        <v>78.776179999999997</v>
      </c>
      <c r="B1606">
        <v>135.99340000000001</v>
      </c>
      <c r="C1606">
        <v>22.489229999999999</v>
      </c>
      <c r="D1606">
        <v>0.15627240000000001</v>
      </c>
      <c r="E1606">
        <v>6.9487639999999996E-3</v>
      </c>
      <c r="F1606" s="95">
        <f t="shared" si="24"/>
        <v>136</v>
      </c>
    </row>
    <row r="1607" spans="1:6" x14ac:dyDescent="0.2">
      <c r="A1607">
        <v>78.826160000000002</v>
      </c>
      <c r="B1607">
        <v>136.10849999999999</v>
      </c>
      <c r="C1607">
        <v>22.47503</v>
      </c>
      <c r="D1607">
        <v>-7.1294389999999999E-2</v>
      </c>
      <c r="E1607" s="112">
        <v>-3.1722E-3</v>
      </c>
      <c r="F1607" s="95">
        <f t="shared" si="24"/>
        <v>136</v>
      </c>
    </row>
    <row r="1608" spans="1:6" x14ac:dyDescent="0.2">
      <c r="A1608">
        <v>78.876159999999999</v>
      </c>
      <c r="B1608">
        <v>136.2054</v>
      </c>
      <c r="C1608">
        <v>22.504860000000001</v>
      </c>
      <c r="D1608">
        <v>-1.1869070000000001E-2</v>
      </c>
      <c r="E1608" s="112">
        <v>-5.2740000000000003E-4</v>
      </c>
      <c r="F1608" s="95">
        <f t="shared" si="24"/>
        <v>136</v>
      </c>
    </row>
    <row r="1609" spans="1:6" x14ac:dyDescent="0.2">
      <c r="A1609">
        <v>78.926180000000002</v>
      </c>
      <c r="B1609">
        <v>136.30439999999999</v>
      </c>
      <c r="C1609">
        <v>22.521699999999999</v>
      </c>
      <c r="D1609">
        <v>5.486481E-2</v>
      </c>
      <c r="E1609">
        <v>2.436087E-3</v>
      </c>
      <c r="F1609" s="95">
        <f t="shared" si="24"/>
        <v>136</v>
      </c>
    </row>
    <row r="1610" spans="1:6" x14ac:dyDescent="0.2">
      <c r="A1610">
        <v>78.976159999999993</v>
      </c>
      <c r="B1610">
        <v>136.40119999999999</v>
      </c>
      <c r="C1610">
        <v>22.516079999999999</v>
      </c>
      <c r="D1610">
        <v>7.7884800000000004E-2</v>
      </c>
      <c r="E1610">
        <v>3.4590749999999998E-3</v>
      </c>
      <c r="F1610" s="95">
        <f t="shared" si="24"/>
        <v>136</v>
      </c>
    </row>
    <row r="1611" spans="1:6" x14ac:dyDescent="0.2">
      <c r="A1611">
        <v>79.026179999999997</v>
      </c>
      <c r="B1611">
        <v>136.49539999999999</v>
      </c>
      <c r="C1611">
        <v>22.500399999999999</v>
      </c>
      <c r="D1611">
        <v>0.1110206</v>
      </c>
      <c r="E1611">
        <v>4.9341619999999997E-3</v>
      </c>
      <c r="F1611" s="95">
        <f t="shared" si="24"/>
        <v>136</v>
      </c>
    </row>
    <row r="1612" spans="1:6" x14ac:dyDescent="0.2">
      <c r="A1612">
        <v>79.076160000000002</v>
      </c>
      <c r="B1612">
        <v>136.6009</v>
      </c>
      <c r="C1612">
        <v>22.518039999999999</v>
      </c>
      <c r="D1612">
        <v>9.3317689999999995E-2</v>
      </c>
      <c r="E1612">
        <v>4.144132E-3</v>
      </c>
      <c r="F1612" s="95">
        <f t="shared" si="24"/>
        <v>137</v>
      </c>
    </row>
    <row r="1613" spans="1:6" x14ac:dyDescent="0.2">
      <c r="A1613">
        <v>79.126159999999999</v>
      </c>
      <c r="B1613">
        <v>136.70439999999999</v>
      </c>
      <c r="C1613">
        <v>22.525639999999999</v>
      </c>
      <c r="D1613">
        <v>9.2590629999999993E-2</v>
      </c>
      <c r="E1613">
        <v>4.1104549999999998E-3</v>
      </c>
      <c r="F1613" s="95">
        <f t="shared" si="24"/>
        <v>137</v>
      </c>
    </row>
    <row r="1614" spans="1:6" x14ac:dyDescent="0.2">
      <c r="A1614">
        <v>79.176180000000002</v>
      </c>
      <c r="B1614">
        <v>136.7997</v>
      </c>
      <c r="C1614">
        <v>22.562100000000001</v>
      </c>
      <c r="D1614">
        <v>0.11211</v>
      </c>
      <c r="E1614">
        <v>4.9689499999999998E-3</v>
      </c>
      <c r="F1614" s="95">
        <f t="shared" si="24"/>
        <v>137</v>
      </c>
    </row>
    <row r="1615" spans="1:6" x14ac:dyDescent="0.2">
      <c r="A1615">
        <v>79.226159999999993</v>
      </c>
      <c r="B1615">
        <v>136.89240000000001</v>
      </c>
      <c r="C1615">
        <v>22.582159999999998</v>
      </c>
      <c r="D1615">
        <v>0.10632030000000001</v>
      </c>
      <c r="E1615">
        <v>4.708154E-3</v>
      </c>
      <c r="F1615" s="95">
        <f t="shared" si="24"/>
        <v>137</v>
      </c>
    </row>
    <row r="1616" spans="1:6" x14ac:dyDescent="0.2">
      <c r="A1616">
        <v>79.276179999999997</v>
      </c>
      <c r="B1616">
        <v>136.9889</v>
      </c>
      <c r="C1616">
        <v>22.591349999999998</v>
      </c>
      <c r="D1616">
        <v>0.1182571</v>
      </c>
      <c r="E1616">
        <v>5.2346190000000003E-3</v>
      </c>
      <c r="F1616" s="95">
        <f t="shared" si="24"/>
        <v>137</v>
      </c>
    </row>
    <row r="1617" spans="1:6" x14ac:dyDescent="0.2">
      <c r="A1617">
        <v>79.326160000000002</v>
      </c>
      <c r="B1617">
        <v>137.09729999999999</v>
      </c>
      <c r="C1617">
        <v>22.614260000000002</v>
      </c>
      <c r="D1617">
        <v>0.13538059999999999</v>
      </c>
      <c r="E1617">
        <v>5.9865120000000003E-3</v>
      </c>
      <c r="F1617" s="95">
        <f t="shared" si="24"/>
        <v>137</v>
      </c>
    </row>
    <row r="1618" spans="1:6" x14ac:dyDescent="0.2">
      <c r="A1618">
        <v>79.376159999999999</v>
      </c>
      <c r="B1618">
        <v>137.20320000000001</v>
      </c>
      <c r="C1618">
        <v>22.610800000000001</v>
      </c>
      <c r="D1618">
        <v>0.1261823</v>
      </c>
      <c r="E1618">
        <v>5.5806199999999997E-3</v>
      </c>
      <c r="F1618" s="95">
        <f t="shared" si="24"/>
        <v>137</v>
      </c>
    </row>
    <row r="1619" spans="1:6" x14ac:dyDescent="0.2">
      <c r="A1619">
        <v>79.426180000000002</v>
      </c>
      <c r="B1619">
        <v>137.30000000000001</v>
      </c>
      <c r="C1619">
        <v>22.634799999999998</v>
      </c>
      <c r="D1619">
        <v>0.1720584</v>
      </c>
      <c r="E1619">
        <v>7.6014990000000003E-3</v>
      </c>
      <c r="F1619" s="95">
        <f t="shared" si="24"/>
        <v>137</v>
      </c>
    </row>
    <row r="1620" spans="1:6" x14ac:dyDescent="0.2">
      <c r="A1620">
        <v>79.476159999999993</v>
      </c>
      <c r="B1620">
        <v>137.40029999999999</v>
      </c>
      <c r="C1620">
        <v>22.613389999999999</v>
      </c>
      <c r="D1620">
        <v>0.13061700000000001</v>
      </c>
      <c r="E1620">
        <v>5.7760900000000002E-3</v>
      </c>
      <c r="F1620" s="95">
        <f t="shared" si="24"/>
        <v>137</v>
      </c>
    </row>
    <row r="1621" spans="1:6" x14ac:dyDescent="0.2">
      <c r="A1621">
        <v>79.526179999999997</v>
      </c>
      <c r="B1621">
        <v>137.499</v>
      </c>
      <c r="C1621">
        <v>22.709820000000001</v>
      </c>
      <c r="D1621">
        <v>0.46050239999999998</v>
      </c>
      <c r="E1621">
        <v>2.0277670000000001E-2</v>
      </c>
      <c r="F1621" s="95">
        <f t="shared" si="24"/>
        <v>137</v>
      </c>
    </row>
    <row r="1622" spans="1:6" x14ac:dyDescent="0.2">
      <c r="A1622">
        <v>79.576160000000002</v>
      </c>
      <c r="B1622">
        <v>137.59739999999999</v>
      </c>
      <c r="C1622">
        <v>22.598700000000001</v>
      </c>
      <c r="D1622">
        <v>8.9939689999999992E-3</v>
      </c>
      <c r="E1622" s="112">
        <v>3.9798600000000002E-4</v>
      </c>
      <c r="F1622" s="95">
        <f t="shared" si="24"/>
        <v>138</v>
      </c>
    </row>
    <row r="1623" spans="1:6" x14ac:dyDescent="0.2">
      <c r="A1623">
        <v>79.626159999999999</v>
      </c>
      <c r="B1623">
        <v>137.6986</v>
      </c>
      <c r="C1623">
        <v>22.627600000000001</v>
      </c>
      <c r="D1623">
        <v>9.5559580000000005E-2</v>
      </c>
      <c r="E1623">
        <v>4.2231409999999997E-3</v>
      </c>
      <c r="F1623" s="95">
        <f t="shared" si="24"/>
        <v>138</v>
      </c>
    </row>
    <row r="1624" spans="1:6" x14ac:dyDescent="0.2">
      <c r="A1624">
        <v>79.676180000000002</v>
      </c>
      <c r="B1624">
        <v>137.79949999999999</v>
      </c>
      <c r="C1624">
        <v>22.62613</v>
      </c>
      <c r="D1624">
        <v>0.16532330000000001</v>
      </c>
      <c r="E1624">
        <v>7.3067410000000003E-3</v>
      </c>
      <c r="F1624" s="95">
        <f t="shared" si="24"/>
        <v>138</v>
      </c>
    </row>
    <row r="1625" spans="1:6" x14ac:dyDescent="0.2">
      <c r="A1625">
        <v>79.726159999999993</v>
      </c>
      <c r="B1625">
        <v>137.89250000000001</v>
      </c>
      <c r="C1625">
        <v>22.620280000000001</v>
      </c>
      <c r="D1625">
        <v>8.41557E-2</v>
      </c>
      <c r="E1625">
        <v>3.7203660000000001E-3</v>
      </c>
      <c r="F1625" s="95">
        <f t="shared" si="24"/>
        <v>138</v>
      </c>
    </row>
    <row r="1626" spans="1:6" x14ac:dyDescent="0.2">
      <c r="A1626">
        <v>79.776179999999997</v>
      </c>
      <c r="B1626">
        <v>137.9999</v>
      </c>
      <c r="C1626">
        <v>22.633479999999999</v>
      </c>
      <c r="D1626">
        <v>8.3753530000000007E-2</v>
      </c>
      <c r="E1626">
        <v>3.700428E-3</v>
      </c>
      <c r="F1626" s="95">
        <f t="shared" si="24"/>
        <v>138</v>
      </c>
    </row>
    <row r="1627" spans="1:6" x14ac:dyDescent="0.2">
      <c r="A1627">
        <v>79.826160000000002</v>
      </c>
      <c r="B1627">
        <v>138.10659999999999</v>
      </c>
      <c r="C1627">
        <v>22.6615</v>
      </c>
      <c r="D1627">
        <v>0.33079979999999998</v>
      </c>
      <c r="E1627">
        <v>1.459743E-2</v>
      </c>
      <c r="F1627" s="95">
        <f t="shared" si="24"/>
        <v>138</v>
      </c>
    </row>
    <row r="1628" spans="1:6" x14ac:dyDescent="0.2">
      <c r="A1628">
        <v>79.876159999999999</v>
      </c>
      <c r="B1628">
        <v>138.1944</v>
      </c>
      <c r="C1628">
        <v>22.638349999999999</v>
      </c>
      <c r="D1628">
        <v>0.1178607</v>
      </c>
      <c r="E1628">
        <v>5.20624E-3</v>
      </c>
      <c r="F1628" s="95">
        <f t="shared" si="24"/>
        <v>138</v>
      </c>
    </row>
    <row r="1629" spans="1:6" x14ac:dyDescent="0.2">
      <c r="A1629">
        <v>79.926180000000002</v>
      </c>
      <c r="B1629">
        <v>138.30449999999999</v>
      </c>
      <c r="C1629">
        <v>22.601150000000001</v>
      </c>
      <c r="D1629">
        <v>3.0762479999999998E-2</v>
      </c>
      <c r="E1629">
        <v>1.3611020000000001E-3</v>
      </c>
      <c r="F1629" s="95">
        <f t="shared" si="24"/>
        <v>138</v>
      </c>
    </row>
    <row r="1630" spans="1:6" x14ac:dyDescent="0.2">
      <c r="A1630">
        <v>79.976159999999993</v>
      </c>
      <c r="B1630">
        <v>138.4034</v>
      </c>
      <c r="C1630">
        <v>22.641680000000001</v>
      </c>
      <c r="D1630">
        <v>0.13054560000000001</v>
      </c>
      <c r="E1630">
        <v>5.7657200000000002E-3</v>
      </c>
      <c r="F1630" s="95">
        <f t="shared" si="24"/>
        <v>138</v>
      </c>
    </row>
    <row r="1631" spans="1:6" x14ac:dyDescent="0.2">
      <c r="A1631">
        <v>80.026179999999997</v>
      </c>
      <c r="B1631">
        <v>138.5086</v>
      </c>
      <c r="C1631">
        <v>22.65015</v>
      </c>
      <c r="D1631">
        <v>0.14700299999999999</v>
      </c>
      <c r="E1631">
        <v>6.4901539999999997E-3</v>
      </c>
      <c r="F1631" s="95">
        <f t="shared" si="24"/>
        <v>139</v>
      </c>
    </row>
    <row r="1632" spans="1:6" x14ac:dyDescent="0.2">
      <c r="A1632">
        <v>80.076160000000002</v>
      </c>
      <c r="B1632">
        <v>138.62530000000001</v>
      </c>
      <c r="C1632">
        <v>22.653079999999999</v>
      </c>
      <c r="D1632">
        <v>0.33071879999999998</v>
      </c>
      <c r="E1632">
        <v>1.4599289999999999E-2</v>
      </c>
      <c r="F1632" s="95">
        <f t="shared" ref="F1632:F1695" si="25">ROUND(B1632,0)</f>
        <v>139</v>
      </c>
    </row>
    <row r="1633" spans="1:6" x14ac:dyDescent="0.2">
      <c r="A1633">
        <v>80.126159999999999</v>
      </c>
      <c r="B1633">
        <v>138.703</v>
      </c>
      <c r="C1633">
        <v>22.607900000000001</v>
      </c>
      <c r="D1633">
        <v>-9.8863129999999994E-2</v>
      </c>
      <c r="E1633" s="112">
        <v>-4.3728999999999999E-3</v>
      </c>
      <c r="F1633" s="95">
        <f t="shared" si="25"/>
        <v>139</v>
      </c>
    </row>
    <row r="1634" spans="1:6" x14ac:dyDescent="0.2">
      <c r="A1634">
        <v>80.176180000000002</v>
      </c>
      <c r="B1634">
        <v>138.79490000000001</v>
      </c>
      <c r="C1634">
        <v>22.62838</v>
      </c>
      <c r="D1634">
        <v>-2.6852529999999999E-2</v>
      </c>
      <c r="E1634" s="112">
        <v>-1.1867E-3</v>
      </c>
      <c r="F1634" s="95">
        <f t="shared" si="25"/>
        <v>139</v>
      </c>
    </row>
    <row r="1635" spans="1:6" x14ac:dyDescent="0.2">
      <c r="A1635">
        <v>80.226159999999993</v>
      </c>
      <c r="B1635">
        <v>138.8964</v>
      </c>
      <c r="C1635">
        <v>22.649719999999999</v>
      </c>
      <c r="D1635">
        <v>2.503379E-2</v>
      </c>
      <c r="E1635">
        <v>1.105258E-3</v>
      </c>
      <c r="F1635" s="95">
        <f t="shared" si="25"/>
        <v>139</v>
      </c>
    </row>
    <row r="1636" spans="1:6" x14ac:dyDescent="0.2">
      <c r="A1636">
        <v>80.276179999999997</v>
      </c>
      <c r="B1636">
        <v>138.99180000000001</v>
      </c>
      <c r="C1636">
        <v>22.65335</v>
      </c>
      <c r="D1636">
        <v>8.5757440000000004E-2</v>
      </c>
      <c r="E1636">
        <v>3.7856410000000002E-3</v>
      </c>
      <c r="F1636" s="95">
        <f t="shared" si="25"/>
        <v>139</v>
      </c>
    </row>
    <row r="1637" spans="1:6" x14ac:dyDescent="0.2">
      <c r="A1637">
        <v>80.326160000000002</v>
      </c>
      <c r="B1637">
        <v>139.11799999999999</v>
      </c>
      <c r="C1637">
        <v>22.638179999999998</v>
      </c>
      <c r="D1637">
        <v>2.3284119999999998E-2</v>
      </c>
      <c r="E1637">
        <v>1.0285330000000001E-3</v>
      </c>
      <c r="F1637" s="95">
        <f t="shared" si="25"/>
        <v>139</v>
      </c>
    </row>
    <row r="1638" spans="1:6" x14ac:dyDescent="0.2">
      <c r="A1638">
        <v>80.376159999999999</v>
      </c>
      <c r="B1638">
        <v>139.21629999999999</v>
      </c>
      <c r="C1638">
        <v>22.63608</v>
      </c>
      <c r="D1638">
        <v>0.14171619999999999</v>
      </c>
      <c r="E1638">
        <v>6.2606340000000002E-3</v>
      </c>
      <c r="F1638" s="95">
        <f t="shared" si="25"/>
        <v>139</v>
      </c>
    </row>
    <row r="1639" spans="1:6" x14ac:dyDescent="0.2">
      <c r="A1639">
        <v>80.426180000000002</v>
      </c>
      <c r="B1639">
        <v>139.30629999999999</v>
      </c>
      <c r="C1639">
        <v>22.601420000000001</v>
      </c>
      <c r="D1639">
        <v>0.1486411</v>
      </c>
      <c r="E1639">
        <v>6.576625E-3</v>
      </c>
      <c r="F1639" s="95">
        <f t="shared" si="25"/>
        <v>139</v>
      </c>
    </row>
    <row r="1640" spans="1:6" x14ac:dyDescent="0.2">
      <c r="A1640">
        <v>80.476159999999993</v>
      </c>
      <c r="B1640">
        <v>139.4014</v>
      </c>
      <c r="C1640">
        <v>22.606210000000001</v>
      </c>
      <c r="D1640">
        <v>0.1150784</v>
      </c>
      <c r="E1640">
        <v>5.0905660000000004E-3</v>
      </c>
      <c r="F1640" s="95">
        <f t="shared" si="25"/>
        <v>139</v>
      </c>
    </row>
    <row r="1641" spans="1:6" x14ac:dyDescent="0.2">
      <c r="A1641">
        <v>80.526340000000005</v>
      </c>
      <c r="B1641">
        <v>139.5042</v>
      </c>
      <c r="C1641">
        <v>22.578479999999999</v>
      </c>
      <c r="D1641">
        <v>0.13304589999999999</v>
      </c>
      <c r="E1641">
        <v>5.8925979999999998E-3</v>
      </c>
      <c r="F1641" s="95">
        <f t="shared" si="25"/>
        <v>140</v>
      </c>
    </row>
    <row r="1642" spans="1:6" x14ac:dyDescent="0.2">
      <c r="A1642">
        <v>80.576319999999996</v>
      </c>
      <c r="B1642">
        <v>139.60409999999999</v>
      </c>
      <c r="C1642">
        <v>22.59197</v>
      </c>
      <c r="D1642">
        <v>0.11805110000000001</v>
      </c>
      <c r="E1642">
        <v>5.2253569999999999E-3</v>
      </c>
      <c r="F1642" s="95">
        <f t="shared" si="25"/>
        <v>140</v>
      </c>
    </row>
    <row r="1643" spans="1:6" x14ac:dyDescent="0.2">
      <c r="A1643">
        <v>80.626339999999999</v>
      </c>
      <c r="B1643">
        <v>139.7122</v>
      </c>
      <c r="C1643">
        <v>22.55152</v>
      </c>
      <c r="D1643">
        <v>0.10341590000000001</v>
      </c>
      <c r="E1643">
        <v>4.585764E-3</v>
      </c>
      <c r="F1643" s="95">
        <f t="shared" si="25"/>
        <v>140</v>
      </c>
    </row>
    <row r="1644" spans="1:6" x14ac:dyDescent="0.2">
      <c r="A1644">
        <v>80.676320000000004</v>
      </c>
      <c r="B1644">
        <v>139.79990000000001</v>
      </c>
      <c r="C1644">
        <v>22.554300000000001</v>
      </c>
      <c r="D1644">
        <v>0.1264142</v>
      </c>
      <c r="E1644">
        <v>5.6048870000000002E-3</v>
      </c>
      <c r="F1644" s="95">
        <f t="shared" si="25"/>
        <v>140</v>
      </c>
    </row>
    <row r="1645" spans="1:6" x14ac:dyDescent="0.2">
      <c r="A1645">
        <v>80.726320000000001</v>
      </c>
      <c r="B1645">
        <v>139.91239999999999</v>
      </c>
      <c r="C1645">
        <v>22.52412</v>
      </c>
      <c r="D1645">
        <v>0.1321495</v>
      </c>
      <c r="E1645">
        <v>5.8670199999999997E-3</v>
      </c>
      <c r="F1645" s="95">
        <f t="shared" si="25"/>
        <v>140</v>
      </c>
    </row>
    <row r="1646" spans="1:6" x14ac:dyDescent="0.2">
      <c r="A1646">
        <v>80.776340000000005</v>
      </c>
      <c r="B1646">
        <v>140.0196</v>
      </c>
      <c r="C1646">
        <v>22.549489999999999</v>
      </c>
      <c r="D1646">
        <v>0.1140119</v>
      </c>
      <c r="E1646">
        <v>5.056072E-3</v>
      </c>
      <c r="F1646" s="95">
        <f t="shared" si="25"/>
        <v>140</v>
      </c>
    </row>
    <row r="1647" spans="1:6" x14ac:dyDescent="0.2">
      <c r="A1647">
        <v>80.826319999999996</v>
      </c>
      <c r="B1647">
        <v>140.11189999999999</v>
      </c>
      <c r="C1647">
        <v>22.553370000000001</v>
      </c>
      <c r="D1647">
        <v>0.2262614</v>
      </c>
      <c r="E1647">
        <v>1.0032269999999999E-2</v>
      </c>
      <c r="F1647" s="95">
        <f t="shared" si="25"/>
        <v>140</v>
      </c>
    </row>
    <row r="1648" spans="1:6" x14ac:dyDescent="0.2">
      <c r="A1648">
        <v>80.876339999999999</v>
      </c>
      <c r="B1648">
        <v>140.21109999999999</v>
      </c>
      <c r="C1648">
        <v>22.541250000000002</v>
      </c>
      <c r="D1648">
        <v>7.2322319999999995E-2</v>
      </c>
      <c r="E1648">
        <v>3.208444E-3</v>
      </c>
      <c r="F1648" s="95">
        <f t="shared" si="25"/>
        <v>140</v>
      </c>
    </row>
    <row r="1649" spans="1:6" x14ac:dyDescent="0.2">
      <c r="A1649">
        <v>80.926320000000004</v>
      </c>
      <c r="B1649">
        <v>140.30619999999999</v>
      </c>
      <c r="C1649">
        <v>22.55293</v>
      </c>
      <c r="D1649">
        <v>4.5394999999999998E-2</v>
      </c>
      <c r="E1649">
        <v>2.0128199999999998E-3</v>
      </c>
      <c r="F1649" s="95">
        <f t="shared" si="25"/>
        <v>140</v>
      </c>
    </row>
    <row r="1650" spans="1:6" x14ac:dyDescent="0.2">
      <c r="A1650">
        <v>80.976320000000001</v>
      </c>
      <c r="B1650">
        <v>140.4016</v>
      </c>
      <c r="C1650">
        <v>22.55894</v>
      </c>
      <c r="D1650">
        <v>0.1217433</v>
      </c>
      <c r="E1650">
        <v>5.3966760000000004E-3</v>
      </c>
      <c r="F1650" s="95">
        <f t="shared" si="25"/>
        <v>140</v>
      </c>
    </row>
    <row r="1651" spans="1:6" x14ac:dyDescent="0.2">
      <c r="A1651">
        <v>81.026340000000005</v>
      </c>
      <c r="B1651">
        <v>140.50040000000001</v>
      </c>
      <c r="C1651">
        <v>22.565919999999998</v>
      </c>
      <c r="D1651">
        <v>8.2564280000000004E-2</v>
      </c>
      <c r="E1651">
        <v>3.6588050000000002E-3</v>
      </c>
      <c r="F1651" s="95">
        <f t="shared" si="25"/>
        <v>141</v>
      </c>
    </row>
    <row r="1652" spans="1:6" x14ac:dyDescent="0.2">
      <c r="A1652">
        <v>81.076319999999996</v>
      </c>
      <c r="B1652">
        <v>140.59549999999999</v>
      </c>
      <c r="C1652">
        <v>22.585080000000001</v>
      </c>
      <c r="D1652">
        <v>9.0928010000000004E-2</v>
      </c>
      <c r="E1652">
        <v>4.0260219999999998E-3</v>
      </c>
      <c r="F1652" s="95">
        <f t="shared" si="25"/>
        <v>141</v>
      </c>
    </row>
    <row r="1653" spans="1:6" x14ac:dyDescent="0.2">
      <c r="A1653">
        <v>81.126339999999999</v>
      </c>
      <c r="B1653">
        <v>140.6968</v>
      </c>
      <c r="C1653">
        <v>22.595109999999998</v>
      </c>
      <c r="D1653">
        <v>0.13163520000000001</v>
      </c>
      <c r="E1653">
        <v>5.8258240000000003E-3</v>
      </c>
      <c r="F1653" s="95">
        <f t="shared" si="25"/>
        <v>141</v>
      </c>
    </row>
    <row r="1654" spans="1:6" x14ac:dyDescent="0.2">
      <c r="A1654">
        <v>81.176320000000004</v>
      </c>
      <c r="B1654">
        <v>140.80439999999999</v>
      </c>
      <c r="C1654">
        <v>22.614039999999999</v>
      </c>
      <c r="D1654">
        <v>0.2124712</v>
      </c>
      <c r="E1654">
        <v>9.3955449999999999E-3</v>
      </c>
      <c r="F1654" s="95">
        <f t="shared" si="25"/>
        <v>141</v>
      </c>
    </row>
    <row r="1655" spans="1:6" x14ac:dyDescent="0.2">
      <c r="A1655">
        <v>81.226320000000001</v>
      </c>
      <c r="B1655">
        <v>140.9118</v>
      </c>
      <c r="C1655">
        <v>22.607939999999999</v>
      </c>
      <c r="D1655">
        <v>4.1404280000000002E-2</v>
      </c>
      <c r="E1655">
        <v>1.8314049999999999E-3</v>
      </c>
      <c r="F1655" s="95">
        <f t="shared" si="25"/>
        <v>141</v>
      </c>
    </row>
    <row r="1656" spans="1:6" x14ac:dyDescent="0.2">
      <c r="A1656">
        <v>81.276340000000005</v>
      </c>
      <c r="B1656">
        <v>141.01300000000001</v>
      </c>
      <c r="C1656">
        <v>22.7423</v>
      </c>
      <c r="D1656">
        <v>0.12732760000000001</v>
      </c>
      <c r="E1656">
        <v>5.5987099999999998E-3</v>
      </c>
      <c r="F1656" s="95">
        <f t="shared" si="25"/>
        <v>141</v>
      </c>
    </row>
    <row r="1657" spans="1:6" x14ac:dyDescent="0.2">
      <c r="A1657">
        <v>81.326319999999996</v>
      </c>
      <c r="B1657">
        <v>141.1131</v>
      </c>
      <c r="C1657">
        <v>22.831469999999999</v>
      </c>
      <c r="D1657">
        <v>0.17080529999999999</v>
      </c>
      <c r="E1657">
        <v>7.4811349999999999E-3</v>
      </c>
      <c r="F1657" s="95">
        <f t="shared" si="25"/>
        <v>141</v>
      </c>
    </row>
    <row r="1658" spans="1:6" x14ac:dyDescent="0.2">
      <c r="A1658">
        <v>81.376339999999999</v>
      </c>
      <c r="B1658">
        <v>141.2022</v>
      </c>
      <c r="C1658">
        <v>22.83426</v>
      </c>
      <c r="D1658">
        <v>3.52593E-2</v>
      </c>
      <c r="E1658">
        <v>1.5441400000000001E-3</v>
      </c>
      <c r="F1658" s="95">
        <f t="shared" si="25"/>
        <v>141</v>
      </c>
    </row>
    <row r="1659" spans="1:6" x14ac:dyDescent="0.2">
      <c r="A1659">
        <v>81.426320000000004</v>
      </c>
      <c r="B1659">
        <v>141.2937</v>
      </c>
      <c r="C1659">
        <v>22.85323</v>
      </c>
      <c r="D1659">
        <v>5.7428590000000002E-2</v>
      </c>
      <c r="E1659">
        <v>2.51293E-3</v>
      </c>
      <c r="F1659" s="95">
        <f t="shared" si="25"/>
        <v>141</v>
      </c>
    </row>
    <row r="1660" spans="1:6" x14ac:dyDescent="0.2">
      <c r="A1660">
        <v>81.476320000000001</v>
      </c>
      <c r="B1660">
        <v>141.3946</v>
      </c>
      <c r="C1660">
        <v>22.8583</v>
      </c>
      <c r="D1660">
        <v>0.101706</v>
      </c>
      <c r="E1660">
        <v>4.4494139999999996E-3</v>
      </c>
      <c r="F1660" s="95">
        <f t="shared" si="25"/>
        <v>141</v>
      </c>
    </row>
    <row r="1661" spans="1:6" x14ac:dyDescent="0.2">
      <c r="A1661">
        <v>81.526340000000005</v>
      </c>
      <c r="B1661">
        <v>141.49029999999999</v>
      </c>
      <c r="C1661">
        <v>22.876280000000001</v>
      </c>
      <c r="D1661">
        <v>9.5881449999999993E-2</v>
      </c>
      <c r="E1661">
        <v>4.1913050000000002E-3</v>
      </c>
      <c r="F1661" s="95">
        <f t="shared" si="25"/>
        <v>141</v>
      </c>
    </row>
    <row r="1662" spans="1:6" x14ac:dyDescent="0.2">
      <c r="A1662">
        <v>81.576319999999996</v>
      </c>
      <c r="B1662">
        <v>141.58529999999999</v>
      </c>
      <c r="C1662">
        <v>22.88766</v>
      </c>
      <c r="D1662">
        <v>0.1195425</v>
      </c>
      <c r="E1662">
        <v>5.223012E-3</v>
      </c>
      <c r="F1662" s="95">
        <f t="shared" si="25"/>
        <v>142</v>
      </c>
    </row>
    <row r="1663" spans="1:6" x14ac:dyDescent="0.2">
      <c r="A1663">
        <v>81.626339999999999</v>
      </c>
      <c r="B1663">
        <v>141.69479999999999</v>
      </c>
      <c r="C1663">
        <v>22.884650000000001</v>
      </c>
      <c r="D1663">
        <v>0.1013193</v>
      </c>
      <c r="E1663">
        <v>4.4273919999999996E-3</v>
      </c>
      <c r="F1663" s="95">
        <f t="shared" si="25"/>
        <v>142</v>
      </c>
    </row>
    <row r="1664" spans="1:6" x14ac:dyDescent="0.2">
      <c r="A1664">
        <v>81.676320000000004</v>
      </c>
      <c r="B1664">
        <v>141.79750000000001</v>
      </c>
      <c r="C1664">
        <v>22.912299999999998</v>
      </c>
      <c r="D1664">
        <v>0.1014955</v>
      </c>
      <c r="E1664">
        <v>4.4297399999999997E-3</v>
      </c>
      <c r="F1664" s="95">
        <f t="shared" si="25"/>
        <v>142</v>
      </c>
    </row>
    <row r="1665" spans="1:6" x14ac:dyDescent="0.2">
      <c r="A1665">
        <v>81.726320000000001</v>
      </c>
      <c r="B1665">
        <v>141.89699999999999</v>
      </c>
      <c r="C1665">
        <v>22.905999999999999</v>
      </c>
      <c r="D1665">
        <v>0.1072072</v>
      </c>
      <c r="E1665">
        <v>4.68031E-3</v>
      </c>
      <c r="F1665" s="95">
        <f t="shared" si="25"/>
        <v>142</v>
      </c>
    </row>
    <row r="1666" spans="1:6" x14ac:dyDescent="0.2">
      <c r="A1666">
        <v>81.776340000000005</v>
      </c>
      <c r="B1666">
        <v>141.99940000000001</v>
      </c>
      <c r="C1666">
        <v>22.911940000000001</v>
      </c>
      <c r="D1666">
        <v>0.11777559999999999</v>
      </c>
      <c r="E1666">
        <v>5.1403589999999997E-3</v>
      </c>
      <c r="F1666" s="95">
        <f t="shared" si="25"/>
        <v>142</v>
      </c>
    </row>
    <row r="1667" spans="1:6" x14ac:dyDescent="0.2">
      <c r="A1667">
        <v>81.826319999999996</v>
      </c>
      <c r="B1667">
        <v>142.09360000000001</v>
      </c>
      <c r="C1667">
        <v>22.917000000000002</v>
      </c>
      <c r="D1667">
        <v>0.1128784</v>
      </c>
      <c r="E1667">
        <v>4.9255319999999998E-3</v>
      </c>
      <c r="F1667" s="95">
        <f t="shared" si="25"/>
        <v>142</v>
      </c>
    </row>
    <row r="1668" spans="1:6" x14ac:dyDescent="0.2">
      <c r="A1668">
        <v>81.876339999999999</v>
      </c>
      <c r="B1668">
        <v>142.2045</v>
      </c>
      <c r="C1668">
        <v>22.927440000000001</v>
      </c>
      <c r="D1668">
        <v>9.7322450000000005E-2</v>
      </c>
      <c r="E1668">
        <v>4.2448030000000001E-3</v>
      </c>
      <c r="F1668" s="95">
        <f t="shared" si="25"/>
        <v>142</v>
      </c>
    </row>
    <row r="1669" spans="1:6" x14ac:dyDescent="0.2">
      <c r="A1669">
        <v>81.926320000000004</v>
      </c>
      <c r="B1669">
        <v>142.3064</v>
      </c>
      <c r="C1669">
        <v>22.911470000000001</v>
      </c>
      <c r="D1669">
        <v>8.1340319999999994E-2</v>
      </c>
      <c r="E1669">
        <v>3.5501999999999999E-3</v>
      </c>
      <c r="F1669" s="95">
        <f t="shared" si="25"/>
        <v>142</v>
      </c>
    </row>
    <row r="1670" spans="1:6" x14ac:dyDescent="0.2">
      <c r="A1670">
        <v>81.976320000000001</v>
      </c>
      <c r="B1670">
        <v>142.4049</v>
      </c>
      <c r="C1670">
        <v>22.912839999999999</v>
      </c>
      <c r="D1670">
        <v>6.3805280000000006E-2</v>
      </c>
      <c r="E1670">
        <v>2.7846939999999999E-3</v>
      </c>
      <c r="F1670" s="95">
        <f t="shared" si="25"/>
        <v>142</v>
      </c>
    </row>
    <row r="1671" spans="1:6" x14ac:dyDescent="0.2">
      <c r="A1671">
        <v>82.026340000000005</v>
      </c>
      <c r="B1671">
        <v>142.5016</v>
      </c>
      <c r="C1671">
        <v>22.934809999999999</v>
      </c>
      <c r="D1671">
        <v>6.1712110000000001E-2</v>
      </c>
      <c r="E1671">
        <v>2.6907620000000002E-3</v>
      </c>
      <c r="F1671" s="95">
        <f t="shared" si="25"/>
        <v>143</v>
      </c>
    </row>
    <row r="1672" spans="1:6" x14ac:dyDescent="0.2">
      <c r="A1672">
        <v>82.076319999999996</v>
      </c>
      <c r="B1672">
        <v>142.59030000000001</v>
      </c>
      <c r="C1672">
        <v>22.952860000000001</v>
      </c>
      <c r="D1672">
        <v>0.12500929999999999</v>
      </c>
      <c r="E1672">
        <v>5.4463480000000002E-3</v>
      </c>
      <c r="F1672" s="95">
        <f t="shared" si="25"/>
        <v>143</v>
      </c>
    </row>
    <row r="1673" spans="1:6" x14ac:dyDescent="0.2">
      <c r="A1673">
        <v>82.126999999999995</v>
      </c>
      <c r="B1673">
        <v>142.69069999999999</v>
      </c>
      <c r="C1673">
        <v>22.60585</v>
      </c>
      <c r="D1673">
        <v>-0.12641930000000001</v>
      </c>
      <c r="E1673" s="112">
        <v>-5.5922999999999997E-3</v>
      </c>
      <c r="F1673" s="95">
        <f t="shared" si="25"/>
        <v>143</v>
      </c>
    </row>
    <row r="1674" spans="1:6" x14ac:dyDescent="0.2">
      <c r="A1674">
        <v>82.178340000000006</v>
      </c>
      <c r="B1674">
        <v>142.79329999999999</v>
      </c>
      <c r="C1674">
        <v>22.674659999999999</v>
      </c>
      <c r="D1674">
        <v>8.7875400000000006E-2</v>
      </c>
      <c r="E1674">
        <v>3.8754890000000002E-3</v>
      </c>
      <c r="F1674" s="95">
        <f t="shared" si="25"/>
        <v>143</v>
      </c>
    </row>
    <row r="1675" spans="1:6" x14ac:dyDescent="0.2">
      <c r="A1675">
        <v>82.228319999999997</v>
      </c>
      <c r="B1675">
        <v>142.88900000000001</v>
      </c>
      <c r="C1675">
        <v>22.714130000000001</v>
      </c>
      <c r="D1675">
        <v>0.13694310000000001</v>
      </c>
      <c r="E1675">
        <v>6.0289799999999998E-3</v>
      </c>
      <c r="F1675" s="95">
        <f t="shared" si="25"/>
        <v>143</v>
      </c>
    </row>
    <row r="1676" spans="1:6" x14ac:dyDescent="0.2">
      <c r="A1676">
        <v>82.278319999999994</v>
      </c>
      <c r="B1676">
        <v>142.98480000000001</v>
      </c>
      <c r="C1676">
        <v>22.88448</v>
      </c>
      <c r="D1676">
        <v>0.2365835</v>
      </c>
      <c r="E1676">
        <v>1.0338160000000001E-2</v>
      </c>
      <c r="F1676" s="95">
        <f t="shared" si="25"/>
        <v>143</v>
      </c>
    </row>
    <row r="1677" spans="1:6" x14ac:dyDescent="0.2">
      <c r="A1677">
        <v>82.328320000000005</v>
      </c>
      <c r="B1677">
        <v>143.08410000000001</v>
      </c>
      <c r="C1677">
        <v>22.905629999999999</v>
      </c>
      <c r="D1677">
        <v>0.20116809999999999</v>
      </c>
      <c r="E1677">
        <v>8.7824719999999995E-3</v>
      </c>
      <c r="F1677" s="95">
        <f t="shared" si="25"/>
        <v>143</v>
      </c>
    </row>
    <row r="1678" spans="1:6" x14ac:dyDescent="0.2">
      <c r="A1678">
        <v>82.378320000000002</v>
      </c>
      <c r="B1678">
        <v>143.18600000000001</v>
      </c>
      <c r="C1678">
        <v>22.857389999999999</v>
      </c>
      <c r="D1678">
        <v>0.17967159999999999</v>
      </c>
      <c r="E1678">
        <v>7.8605499999999991E-3</v>
      </c>
      <c r="F1678" s="95">
        <f t="shared" si="25"/>
        <v>143</v>
      </c>
    </row>
    <row r="1679" spans="1:6" x14ac:dyDescent="0.2">
      <c r="A1679">
        <v>82.428340000000006</v>
      </c>
      <c r="B1679">
        <v>143.28880000000001</v>
      </c>
      <c r="C1679">
        <v>22.802019999999999</v>
      </c>
      <c r="D1679">
        <v>0.1510174</v>
      </c>
      <c r="E1679">
        <v>6.6229799999999997E-3</v>
      </c>
      <c r="F1679" s="95">
        <f t="shared" si="25"/>
        <v>143</v>
      </c>
    </row>
    <row r="1680" spans="1:6" x14ac:dyDescent="0.2">
      <c r="A1680">
        <v>82.478319999999997</v>
      </c>
      <c r="B1680">
        <v>143.40190000000001</v>
      </c>
      <c r="C1680">
        <v>22.785799999999998</v>
      </c>
      <c r="D1680">
        <v>0.109613</v>
      </c>
      <c r="E1680">
        <v>4.8105839999999997E-3</v>
      </c>
      <c r="F1680" s="95">
        <f t="shared" si="25"/>
        <v>143</v>
      </c>
    </row>
    <row r="1681" spans="1:6" x14ac:dyDescent="0.2">
      <c r="A1681">
        <v>82.528319999999994</v>
      </c>
      <c r="B1681">
        <v>143.517</v>
      </c>
      <c r="C1681">
        <v>22.780899999999999</v>
      </c>
      <c r="D1681">
        <v>0.1114293</v>
      </c>
      <c r="E1681">
        <v>4.89135E-3</v>
      </c>
      <c r="F1681" s="95">
        <f t="shared" si="25"/>
        <v>144</v>
      </c>
    </row>
    <row r="1682" spans="1:6" x14ac:dyDescent="0.2">
      <c r="A1682">
        <v>82.578320000000005</v>
      </c>
      <c r="B1682">
        <v>143.6087</v>
      </c>
      <c r="C1682">
        <v>22.785260000000001</v>
      </c>
      <c r="D1682">
        <v>0.106693</v>
      </c>
      <c r="E1682">
        <v>4.6825440000000003E-3</v>
      </c>
      <c r="F1682" s="95">
        <f t="shared" si="25"/>
        <v>144</v>
      </c>
    </row>
    <row r="1683" spans="1:6" x14ac:dyDescent="0.2">
      <c r="A1683">
        <v>82.628320000000002</v>
      </c>
      <c r="B1683">
        <v>143.72120000000001</v>
      </c>
      <c r="C1683">
        <v>22.798179999999999</v>
      </c>
      <c r="D1683">
        <v>0.1079233</v>
      </c>
      <c r="E1683">
        <v>4.7338559999999998E-3</v>
      </c>
      <c r="F1683" s="95">
        <f t="shared" si="25"/>
        <v>144</v>
      </c>
    </row>
    <row r="1684" spans="1:6" x14ac:dyDescent="0.2">
      <c r="A1684">
        <v>82.678340000000006</v>
      </c>
      <c r="B1684">
        <v>143.81909999999999</v>
      </c>
      <c r="C1684">
        <v>22.80049</v>
      </c>
      <c r="D1684">
        <v>0.1028877</v>
      </c>
      <c r="E1684">
        <v>4.5125219999999997E-3</v>
      </c>
      <c r="F1684" s="95">
        <f t="shared" si="25"/>
        <v>144</v>
      </c>
    </row>
    <row r="1685" spans="1:6" x14ac:dyDescent="0.2">
      <c r="A1685">
        <v>82.728319999999997</v>
      </c>
      <c r="B1685">
        <v>143.9144</v>
      </c>
      <c r="C1685">
        <v>22.802669999999999</v>
      </c>
      <c r="D1685">
        <v>9.2485929999999994E-2</v>
      </c>
      <c r="E1685">
        <v>4.0559250000000002E-3</v>
      </c>
      <c r="F1685" s="95">
        <f t="shared" si="25"/>
        <v>144</v>
      </c>
    </row>
    <row r="1686" spans="1:6" x14ac:dyDescent="0.2">
      <c r="A1686">
        <v>82.778319999999994</v>
      </c>
      <c r="B1686">
        <v>144.01089999999999</v>
      </c>
      <c r="C1686">
        <v>22.793890000000001</v>
      </c>
      <c r="D1686">
        <v>0.100302</v>
      </c>
      <c r="E1686">
        <v>4.4003899999999997E-3</v>
      </c>
      <c r="F1686" s="95">
        <f t="shared" si="25"/>
        <v>144</v>
      </c>
    </row>
    <row r="1687" spans="1:6" x14ac:dyDescent="0.2">
      <c r="A1687">
        <v>82.828320000000005</v>
      </c>
      <c r="B1687">
        <v>144.11269999999999</v>
      </c>
      <c r="C1687">
        <v>22.81644</v>
      </c>
      <c r="D1687">
        <v>8.7695179999999998E-2</v>
      </c>
      <c r="E1687">
        <v>3.8435079999999998E-3</v>
      </c>
      <c r="F1687" s="95">
        <f t="shared" si="25"/>
        <v>144</v>
      </c>
    </row>
    <row r="1688" spans="1:6" x14ac:dyDescent="0.2">
      <c r="A1688">
        <v>82.878320000000002</v>
      </c>
      <c r="B1688">
        <v>144.21610000000001</v>
      </c>
      <c r="C1688">
        <v>22.808160000000001</v>
      </c>
      <c r="D1688">
        <v>0.1029233</v>
      </c>
      <c r="E1688">
        <v>4.5125640000000002E-3</v>
      </c>
      <c r="F1688" s="95">
        <f t="shared" si="25"/>
        <v>144</v>
      </c>
    </row>
    <row r="1689" spans="1:6" x14ac:dyDescent="0.2">
      <c r="A1689">
        <v>82.928340000000006</v>
      </c>
      <c r="B1689">
        <v>144.30670000000001</v>
      </c>
      <c r="C1689">
        <v>22.86609</v>
      </c>
      <c r="D1689">
        <v>0.15410360000000001</v>
      </c>
      <c r="E1689">
        <v>6.7393920000000003E-3</v>
      </c>
      <c r="F1689" s="95">
        <f t="shared" si="25"/>
        <v>144</v>
      </c>
    </row>
    <row r="1690" spans="1:6" x14ac:dyDescent="0.2">
      <c r="A1690">
        <v>82.978319999999997</v>
      </c>
      <c r="B1690">
        <v>144.4068</v>
      </c>
      <c r="C1690">
        <v>22.84365</v>
      </c>
      <c r="D1690">
        <v>9.0184189999999997E-2</v>
      </c>
      <c r="E1690">
        <v>3.9478880000000001E-3</v>
      </c>
      <c r="F1690" s="95">
        <f t="shared" si="25"/>
        <v>144</v>
      </c>
    </row>
    <row r="1691" spans="1:6" x14ac:dyDescent="0.2">
      <c r="A1691">
        <v>83.028319999999994</v>
      </c>
      <c r="B1691">
        <v>144.5026</v>
      </c>
      <c r="C1691">
        <v>22.81832</v>
      </c>
      <c r="D1691">
        <v>9.5996680000000001E-2</v>
      </c>
      <c r="E1691">
        <v>4.2069999999999998E-3</v>
      </c>
      <c r="F1691" s="95">
        <f t="shared" si="25"/>
        <v>145</v>
      </c>
    </row>
    <row r="1692" spans="1:6" x14ac:dyDescent="0.2">
      <c r="A1692">
        <v>83.078320000000005</v>
      </c>
      <c r="B1692">
        <v>144.61000000000001</v>
      </c>
      <c r="C1692">
        <v>22.830269999999999</v>
      </c>
      <c r="D1692">
        <v>9.4908510000000001E-2</v>
      </c>
      <c r="E1692">
        <v>4.1571339999999998E-3</v>
      </c>
      <c r="F1692" s="95">
        <f t="shared" si="25"/>
        <v>145</v>
      </c>
    </row>
    <row r="1693" spans="1:6" x14ac:dyDescent="0.2">
      <c r="A1693">
        <v>83.128320000000002</v>
      </c>
      <c r="B1693">
        <v>144.6969</v>
      </c>
      <c r="C1693">
        <v>22.863289999999999</v>
      </c>
      <c r="D1693">
        <v>0.10607320000000001</v>
      </c>
      <c r="E1693">
        <v>4.639458E-3</v>
      </c>
      <c r="F1693" s="95">
        <f t="shared" si="25"/>
        <v>145</v>
      </c>
    </row>
    <row r="1694" spans="1:6" x14ac:dyDescent="0.2">
      <c r="A1694">
        <v>83.178340000000006</v>
      </c>
      <c r="B1694">
        <v>144.79409999999999</v>
      </c>
      <c r="C1694">
        <v>22.854279999999999</v>
      </c>
      <c r="D1694">
        <v>9.2166010000000007E-2</v>
      </c>
      <c r="E1694">
        <v>4.0327669999999996E-3</v>
      </c>
      <c r="F1694" s="95">
        <f t="shared" si="25"/>
        <v>145</v>
      </c>
    </row>
    <row r="1695" spans="1:6" x14ac:dyDescent="0.2">
      <c r="A1695">
        <v>83.228319999999997</v>
      </c>
      <c r="B1695">
        <v>144.90719999999999</v>
      </c>
      <c r="C1695">
        <v>22.863520000000001</v>
      </c>
      <c r="D1695">
        <v>9.7667249999999997E-2</v>
      </c>
      <c r="E1695">
        <v>4.2717520000000002E-3</v>
      </c>
      <c r="F1695" s="95">
        <f t="shared" si="25"/>
        <v>145</v>
      </c>
    </row>
    <row r="1696" spans="1:6" x14ac:dyDescent="0.2">
      <c r="A1696">
        <v>83.278319999999994</v>
      </c>
      <c r="B1696">
        <v>145.01060000000001</v>
      </c>
      <c r="C1696">
        <v>22.972650000000002</v>
      </c>
      <c r="D1696">
        <v>0.14196520000000001</v>
      </c>
      <c r="E1696">
        <v>6.1797479999999997E-3</v>
      </c>
      <c r="F1696" s="95">
        <f t="shared" ref="F1696:F1759" si="26">ROUND(B1696,0)</f>
        <v>145</v>
      </c>
    </row>
    <row r="1697" spans="1:6" x14ac:dyDescent="0.2">
      <c r="A1697">
        <v>83.328320000000005</v>
      </c>
      <c r="B1697">
        <v>145.09180000000001</v>
      </c>
      <c r="C1697">
        <v>22.871770000000001</v>
      </c>
      <c r="D1697">
        <v>0.10533579999999999</v>
      </c>
      <c r="E1697">
        <v>4.6054959999999997E-3</v>
      </c>
      <c r="F1697" s="95">
        <f t="shared" si="26"/>
        <v>145</v>
      </c>
    </row>
    <row r="1698" spans="1:6" x14ac:dyDescent="0.2">
      <c r="A1698">
        <v>83.378320000000002</v>
      </c>
      <c r="B1698">
        <v>145.203</v>
      </c>
      <c r="C1698">
        <v>22.851240000000001</v>
      </c>
      <c r="D1698">
        <v>7.9560969999999995E-2</v>
      </c>
      <c r="E1698">
        <v>3.4816920000000002E-3</v>
      </c>
      <c r="F1698" s="95">
        <f t="shared" si="26"/>
        <v>145</v>
      </c>
    </row>
    <row r="1699" spans="1:6" x14ac:dyDescent="0.2">
      <c r="A1699">
        <v>83.428340000000006</v>
      </c>
      <c r="B1699">
        <v>145.30510000000001</v>
      </c>
      <c r="C1699">
        <v>22.897310000000001</v>
      </c>
      <c r="D1699">
        <v>7.9135259999999999E-2</v>
      </c>
      <c r="E1699">
        <v>3.4560939999999998E-3</v>
      </c>
      <c r="F1699" s="95">
        <f t="shared" si="26"/>
        <v>145</v>
      </c>
    </row>
    <row r="1700" spans="1:6" x14ac:dyDescent="0.2">
      <c r="A1700">
        <v>83.478440000000006</v>
      </c>
      <c r="B1700">
        <v>145.40809999999999</v>
      </c>
      <c r="C1700">
        <v>22.896270000000001</v>
      </c>
      <c r="D1700">
        <v>7.5724819999999998E-2</v>
      </c>
      <c r="E1700">
        <v>3.3073E-3</v>
      </c>
      <c r="F1700" s="95">
        <f t="shared" si="26"/>
        <v>145</v>
      </c>
    </row>
    <row r="1701" spans="1:6" x14ac:dyDescent="0.2">
      <c r="A1701">
        <v>83.528499999999994</v>
      </c>
      <c r="B1701">
        <v>145.51920000000001</v>
      </c>
      <c r="C1701">
        <v>22.8855</v>
      </c>
      <c r="D1701">
        <v>8.403389E-2</v>
      </c>
      <c r="E1701">
        <v>3.6719259999999998E-3</v>
      </c>
      <c r="F1701" s="95">
        <f t="shared" si="26"/>
        <v>146</v>
      </c>
    </row>
    <row r="1702" spans="1:6" x14ac:dyDescent="0.2">
      <c r="A1702">
        <v>83.578500000000005</v>
      </c>
      <c r="B1702">
        <v>145.61060000000001</v>
      </c>
      <c r="C1702">
        <v>22.918659999999999</v>
      </c>
      <c r="D1702">
        <v>8.6110110000000004E-2</v>
      </c>
      <c r="E1702">
        <v>3.757205E-3</v>
      </c>
      <c r="F1702" s="95">
        <f t="shared" si="26"/>
        <v>146</v>
      </c>
    </row>
    <row r="1703" spans="1:6" x14ac:dyDescent="0.2">
      <c r="A1703">
        <v>83.628500000000003</v>
      </c>
      <c r="B1703">
        <v>145.7192</v>
      </c>
      <c r="C1703">
        <v>22.919779999999999</v>
      </c>
      <c r="D1703">
        <v>9.7839620000000002E-2</v>
      </c>
      <c r="E1703">
        <v>4.2687860000000001E-3</v>
      </c>
      <c r="F1703" s="95">
        <f t="shared" si="26"/>
        <v>146</v>
      </c>
    </row>
    <row r="1704" spans="1:6" x14ac:dyDescent="0.2">
      <c r="A1704">
        <v>83.679109999999994</v>
      </c>
      <c r="B1704">
        <v>145.82390000000001</v>
      </c>
      <c r="C1704">
        <v>23.175360000000001</v>
      </c>
      <c r="D1704">
        <v>0.1995442</v>
      </c>
      <c r="E1704">
        <v>8.6101890000000007E-3</v>
      </c>
      <c r="F1704" s="95">
        <f t="shared" si="26"/>
        <v>146</v>
      </c>
    </row>
    <row r="1705" spans="1:6" x14ac:dyDescent="0.2">
      <c r="A1705">
        <v>83.731560000000002</v>
      </c>
      <c r="B1705">
        <v>145.91220000000001</v>
      </c>
      <c r="C1705">
        <v>22.840520000000001</v>
      </c>
      <c r="D1705">
        <v>0.23665249999999999</v>
      </c>
      <c r="E1705">
        <v>1.036108E-2</v>
      </c>
      <c r="F1705" s="95">
        <f t="shared" si="26"/>
        <v>146</v>
      </c>
    </row>
    <row r="1706" spans="1:6" x14ac:dyDescent="0.2">
      <c r="A1706">
        <v>83.782179999999997</v>
      </c>
      <c r="B1706">
        <v>146.00800000000001</v>
      </c>
      <c r="C1706">
        <v>23.052669999999999</v>
      </c>
      <c r="D1706">
        <v>0.1441364</v>
      </c>
      <c r="E1706">
        <v>6.2524800000000004E-3</v>
      </c>
      <c r="F1706" s="95">
        <f t="shared" si="26"/>
        <v>146</v>
      </c>
    </row>
    <row r="1707" spans="1:6" x14ac:dyDescent="0.2">
      <c r="A1707">
        <v>83.832179999999994</v>
      </c>
      <c r="B1707">
        <v>146.11789999999999</v>
      </c>
      <c r="C1707">
        <v>23.104019999999998</v>
      </c>
      <c r="D1707">
        <v>0.1222014</v>
      </c>
      <c r="E1707">
        <v>5.2891850000000001E-3</v>
      </c>
      <c r="F1707" s="95">
        <f t="shared" si="26"/>
        <v>146</v>
      </c>
    </row>
    <row r="1708" spans="1:6" x14ac:dyDescent="0.2">
      <c r="A1708">
        <v>83.882180000000005</v>
      </c>
      <c r="B1708">
        <v>146.21469999999999</v>
      </c>
      <c r="C1708">
        <v>22.720099999999999</v>
      </c>
      <c r="D1708">
        <v>0.46549499999999999</v>
      </c>
      <c r="E1708">
        <v>2.048825E-2</v>
      </c>
      <c r="F1708" s="95">
        <f t="shared" si="26"/>
        <v>146</v>
      </c>
    </row>
    <row r="1709" spans="1:6" x14ac:dyDescent="0.2">
      <c r="A1709">
        <v>83.935389999999998</v>
      </c>
      <c r="B1709">
        <v>146.3177</v>
      </c>
      <c r="C1709">
        <v>23.061910000000001</v>
      </c>
      <c r="D1709">
        <v>-8.6725220000000006E-2</v>
      </c>
      <c r="E1709" s="112">
        <v>-3.7605E-3</v>
      </c>
      <c r="F1709" s="95">
        <f t="shared" si="26"/>
        <v>146</v>
      </c>
    </row>
    <row r="1710" spans="1:6" x14ac:dyDescent="0.2">
      <c r="A1710">
        <v>83.986000000000004</v>
      </c>
      <c r="B1710">
        <v>146.4194</v>
      </c>
      <c r="C1710">
        <v>23.104800000000001</v>
      </c>
      <c r="D1710" s="112">
        <v>-2.9177000000000001E-3</v>
      </c>
      <c r="E1710" s="112">
        <v>-1.2627999999999999E-4</v>
      </c>
      <c r="F1710" s="95">
        <f t="shared" si="26"/>
        <v>146</v>
      </c>
    </row>
    <row r="1711" spans="1:6" x14ac:dyDescent="0.2">
      <c r="A1711">
        <v>84.036010000000005</v>
      </c>
      <c r="B1711">
        <v>146.5224</v>
      </c>
      <c r="C1711">
        <v>23.160299999999999</v>
      </c>
      <c r="D1711">
        <v>4.9844890000000003E-2</v>
      </c>
      <c r="E1711">
        <v>2.1521689999999998E-3</v>
      </c>
      <c r="F1711" s="95">
        <f t="shared" si="26"/>
        <v>147</v>
      </c>
    </row>
    <row r="1712" spans="1:6" x14ac:dyDescent="0.2">
      <c r="A1712">
        <v>84.085999999999999</v>
      </c>
      <c r="B1712">
        <v>146.63040000000001</v>
      </c>
      <c r="C1712">
        <v>23.198440000000002</v>
      </c>
      <c r="D1712">
        <v>7.6096059999999993E-2</v>
      </c>
      <c r="E1712">
        <v>3.2802220000000002E-3</v>
      </c>
      <c r="F1712" s="95">
        <f t="shared" si="26"/>
        <v>147</v>
      </c>
    </row>
    <row r="1713" spans="1:6" x14ac:dyDescent="0.2">
      <c r="A1713">
        <v>84.135999999999996</v>
      </c>
      <c r="B1713">
        <v>146.72579999999999</v>
      </c>
      <c r="C1713">
        <v>23.20438</v>
      </c>
      <c r="D1713">
        <v>8.8060440000000004E-2</v>
      </c>
      <c r="E1713">
        <v>3.7949899999999998E-3</v>
      </c>
      <c r="F1713" s="95">
        <f t="shared" si="26"/>
        <v>147</v>
      </c>
    </row>
    <row r="1714" spans="1:6" x14ac:dyDescent="0.2">
      <c r="A1714">
        <v>84.186000000000007</v>
      </c>
      <c r="B1714">
        <v>146.8212</v>
      </c>
      <c r="C1714">
        <v>23.218879999999999</v>
      </c>
      <c r="D1714">
        <v>8.4780040000000001E-2</v>
      </c>
      <c r="E1714">
        <v>3.6513420000000001E-3</v>
      </c>
      <c r="F1714" s="95">
        <f t="shared" si="26"/>
        <v>147</v>
      </c>
    </row>
    <row r="1715" spans="1:6" x14ac:dyDescent="0.2">
      <c r="A1715">
        <v>84.236000000000004</v>
      </c>
      <c r="B1715">
        <v>146.9271</v>
      </c>
      <c r="C1715">
        <v>23.226109999999998</v>
      </c>
      <c r="D1715">
        <v>0.1014216</v>
      </c>
      <c r="E1715">
        <v>4.3667050000000002E-3</v>
      </c>
      <c r="F1715" s="95">
        <f t="shared" si="26"/>
        <v>147</v>
      </c>
    </row>
    <row r="1716" spans="1:6" x14ac:dyDescent="0.2">
      <c r="A1716">
        <v>84.286010000000005</v>
      </c>
      <c r="B1716">
        <v>147.02199999999999</v>
      </c>
      <c r="C1716">
        <v>23.235700000000001</v>
      </c>
      <c r="D1716">
        <v>9.4895699999999999E-2</v>
      </c>
      <c r="E1716">
        <v>4.084046E-3</v>
      </c>
      <c r="F1716" s="95">
        <f t="shared" si="26"/>
        <v>147</v>
      </c>
    </row>
    <row r="1717" spans="1:6" x14ac:dyDescent="0.2">
      <c r="A1717">
        <v>84.335999999999999</v>
      </c>
      <c r="B1717">
        <v>147.1129</v>
      </c>
      <c r="C1717">
        <v>23.241230000000002</v>
      </c>
      <c r="D1717">
        <v>0.1043931</v>
      </c>
      <c r="E1717">
        <v>4.4917179999999996E-3</v>
      </c>
      <c r="F1717" s="95">
        <f t="shared" si="26"/>
        <v>147</v>
      </c>
    </row>
    <row r="1718" spans="1:6" x14ac:dyDescent="0.2">
      <c r="A1718">
        <v>84.385999999999996</v>
      </c>
      <c r="B1718">
        <v>147.21940000000001</v>
      </c>
      <c r="C1718">
        <v>23.247</v>
      </c>
      <c r="D1718">
        <v>9.8339259999999998E-2</v>
      </c>
      <c r="E1718">
        <v>4.2301919999999998E-3</v>
      </c>
      <c r="F1718" s="95">
        <f t="shared" si="26"/>
        <v>147</v>
      </c>
    </row>
    <row r="1719" spans="1:6" x14ac:dyDescent="0.2">
      <c r="A1719">
        <v>84.436000000000007</v>
      </c>
      <c r="B1719">
        <v>147.3152</v>
      </c>
      <c r="C1719">
        <v>23.249269999999999</v>
      </c>
      <c r="D1719">
        <v>9.3502500000000002E-2</v>
      </c>
      <c r="E1719">
        <v>4.0217380000000004E-3</v>
      </c>
      <c r="F1719" s="95">
        <f t="shared" si="26"/>
        <v>147</v>
      </c>
    </row>
    <row r="1720" spans="1:6" x14ac:dyDescent="0.2">
      <c r="A1720">
        <v>84.486000000000004</v>
      </c>
      <c r="B1720">
        <v>147.4057</v>
      </c>
      <c r="C1720">
        <v>23.266649999999998</v>
      </c>
      <c r="D1720">
        <v>9.8008310000000001E-2</v>
      </c>
      <c r="E1720">
        <v>4.2123940000000004E-3</v>
      </c>
      <c r="F1720" s="95">
        <f t="shared" si="26"/>
        <v>147</v>
      </c>
    </row>
    <row r="1721" spans="1:6" x14ac:dyDescent="0.2">
      <c r="A1721">
        <v>84.536010000000005</v>
      </c>
      <c r="B1721">
        <v>147.4965</v>
      </c>
      <c r="C1721">
        <v>23.26482</v>
      </c>
      <c r="D1721">
        <v>0.1318029</v>
      </c>
      <c r="E1721">
        <v>5.6653290000000002E-3</v>
      </c>
      <c r="F1721" s="95">
        <f t="shared" si="26"/>
        <v>147</v>
      </c>
    </row>
    <row r="1722" spans="1:6" x14ac:dyDescent="0.2">
      <c r="A1722">
        <v>84.585999999999999</v>
      </c>
      <c r="B1722">
        <v>147.60890000000001</v>
      </c>
      <c r="C1722">
        <v>23.23432</v>
      </c>
      <c r="D1722">
        <v>8.4443630000000006E-2</v>
      </c>
      <c r="E1722">
        <v>3.6344350000000001E-3</v>
      </c>
      <c r="F1722" s="95">
        <f t="shared" si="26"/>
        <v>148</v>
      </c>
    </row>
    <row r="1723" spans="1:6" x14ac:dyDescent="0.2">
      <c r="A1723">
        <v>84.635999999999996</v>
      </c>
      <c r="B1723">
        <v>147.7174</v>
      </c>
      <c r="C1723">
        <v>23.222840000000001</v>
      </c>
      <c r="D1723">
        <v>9.3444050000000001E-2</v>
      </c>
      <c r="E1723">
        <v>4.0238000000000001E-3</v>
      </c>
      <c r="F1723" s="95">
        <f t="shared" si="26"/>
        <v>148</v>
      </c>
    </row>
    <row r="1724" spans="1:6" x14ac:dyDescent="0.2">
      <c r="A1724">
        <v>84.686000000000007</v>
      </c>
      <c r="B1724">
        <v>147.8134</v>
      </c>
      <c r="C1724">
        <v>23.248100000000001</v>
      </c>
      <c r="D1724">
        <v>0.1083952</v>
      </c>
      <c r="E1724">
        <v>4.6625440000000002E-3</v>
      </c>
      <c r="F1724" s="95">
        <f t="shared" si="26"/>
        <v>148</v>
      </c>
    </row>
    <row r="1725" spans="1:6" x14ac:dyDescent="0.2">
      <c r="A1725">
        <v>84.736000000000004</v>
      </c>
      <c r="B1725">
        <v>147.9169</v>
      </c>
      <c r="C1725">
        <v>23.21284</v>
      </c>
      <c r="D1725">
        <v>0.1334988</v>
      </c>
      <c r="E1725">
        <v>5.7510759999999999E-3</v>
      </c>
      <c r="F1725" s="95">
        <f t="shared" si="26"/>
        <v>148</v>
      </c>
    </row>
    <row r="1726" spans="1:6" x14ac:dyDescent="0.2">
      <c r="A1726">
        <v>84.786010000000005</v>
      </c>
      <c r="B1726">
        <v>148.0155</v>
      </c>
      <c r="C1726">
        <v>23.1982</v>
      </c>
      <c r="D1726">
        <v>0.1553426</v>
      </c>
      <c r="E1726">
        <v>6.6963220000000002E-3</v>
      </c>
      <c r="F1726" s="95">
        <f t="shared" si="26"/>
        <v>148</v>
      </c>
    </row>
    <row r="1727" spans="1:6" x14ac:dyDescent="0.2">
      <c r="A1727">
        <v>84.835999999999999</v>
      </c>
      <c r="B1727">
        <v>148.10560000000001</v>
      </c>
      <c r="C1727">
        <v>23.123059999999999</v>
      </c>
      <c r="D1727">
        <v>9.4636219999999993E-2</v>
      </c>
      <c r="E1727">
        <v>4.0927200000000002E-3</v>
      </c>
      <c r="F1727" s="95">
        <f t="shared" si="26"/>
        <v>148</v>
      </c>
    </row>
    <row r="1728" spans="1:6" x14ac:dyDescent="0.2">
      <c r="A1728">
        <v>84.885999999999996</v>
      </c>
      <c r="B1728">
        <v>148.20160000000001</v>
      </c>
      <c r="C1728">
        <v>23.129200000000001</v>
      </c>
      <c r="D1728">
        <v>8.0925220000000006E-2</v>
      </c>
      <c r="E1728">
        <v>3.4988329999999998E-3</v>
      </c>
      <c r="F1728" s="95">
        <f t="shared" si="26"/>
        <v>148</v>
      </c>
    </row>
    <row r="1729" spans="1:6" x14ac:dyDescent="0.2">
      <c r="A1729">
        <v>84.936000000000007</v>
      </c>
      <c r="B1729">
        <v>148.31219999999999</v>
      </c>
      <c r="C1729">
        <v>23.119250000000001</v>
      </c>
      <c r="D1729">
        <v>8.7182319999999994E-2</v>
      </c>
      <c r="E1729">
        <v>3.7709839999999998E-3</v>
      </c>
      <c r="F1729" s="95">
        <f t="shared" si="26"/>
        <v>148</v>
      </c>
    </row>
    <row r="1730" spans="1:6" x14ac:dyDescent="0.2">
      <c r="A1730">
        <v>84.986000000000004</v>
      </c>
      <c r="B1730">
        <v>148.41130000000001</v>
      </c>
      <c r="C1730">
        <v>23.13796</v>
      </c>
      <c r="D1730">
        <v>8.7580450000000004E-2</v>
      </c>
      <c r="E1730">
        <v>3.7851400000000002E-3</v>
      </c>
      <c r="F1730" s="95">
        <f t="shared" si="26"/>
        <v>148</v>
      </c>
    </row>
    <row r="1731" spans="1:6" x14ac:dyDescent="0.2">
      <c r="A1731">
        <v>85.036010000000005</v>
      </c>
      <c r="B1731">
        <v>148.49459999999999</v>
      </c>
      <c r="C1731">
        <v>23.143059999999998</v>
      </c>
      <c r="D1731">
        <v>8.2266450000000005E-2</v>
      </c>
      <c r="E1731">
        <v>3.554691E-3</v>
      </c>
      <c r="F1731" s="95">
        <f t="shared" si="26"/>
        <v>148</v>
      </c>
    </row>
    <row r="1732" spans="1:6" x14ac:dyDescent="0.2">
      <c r="A1732">
        <v>85.085999999999999</v>
      </c>
      <c r="B1732">
        <v>148.6028</v>
      </c>
      <c r="C1732">
        <v>23.166080000000001</v>
      </c>
      <c r="D1732">
        <v>9.4576240000000006E-2</v>
      </c>
      <c r="E1732">
        <v>4.0825310000000004E-3</v>
      </c>
      <c r="F1732" s="95">
        <f t="shared" si="26"/>
        <v>149</v>
      </c>
    </row>
    <row r="1733" spans="1:6" x14ac:dyDescent="0.2">
      <c r="A1733">
        <v>85.135999999999996</v>
      </c>
      <c r="B1733">
        <v>148.70939999999999</v>
      </c>
      <c r="C1733">
        <v>23.113499999999998</v>
      </c>
      <c r="D1733">
        <v>8.0322450000000004E-2</v>
      </c>
      <c r="E1733">
        <v>3.4751320000000001E-3</v>
      </c>
      <c r="F1733" s="95">
        <f t="shared" si="26"/>
        <v>149</v>
      </c>
    </row>
    <row r="1734" spans="1:6" x14ac:dyDescent="0.2">
      <c r="A1734">
        <v>85.186000000000007</v>
      </c>
      <c r="B1734">
        <v>148.8116</v>
      </c>
      <c r="C1734">
        <v>23.062080000000002</v>
      </c>
      <c r="D1734">
        <v>5.6668070000000001E-2</v>
      </c>
      <c r="E1734">
        <v>2.457196E-3</v>
      </c>
      <c r="F1734" s="95">
        <f t="shared" si="26"/>
        <v>149</v>
      </c>
    </row>
    <row r="1735" spans="1:6" x14ac:dyDescent="0.2">
      <c r="A1735">
        <v>85.236000000000004</v>
      </c>
      <c r="B1735">
        <v>148.91919999999999</v>
      </c>
      <c r="C1735">
        <v>23.104189999999999</v>
      </c>
      <c r="D1735">
        <v>6.3546519999999995E-2</v>
      </c>
      <c r="E1735">
        <v>2.7504320000000001E-3</v>
      </c>
      <c r="F1735" s="95">
        <f t="shared" si="26"/>
        <v>149</v>
      </c>
    </row>
    <row r="1736" spans="1:6" x14ac:dyDescent="0.2">
      <c r="A1736">
        <v>85.286109999999994</v>
      </c>
      <c r="B1736">
        <v>149.01679999999999</v>
      </c>
      <c r="C1736">
        <v>23.109549999999999</v>
      </c>
      <c r="D1736">
        <v>7.3635500000000007E-2</v>
      </c>
      <c r="E1736">
        <v>3.1863669999999998E-3</v>
      </c>
      <c r="F1736" s="95">
        <f t="shared" si="26"/>
        <v>149</v>
      </c>
    </row>
    <row r="1737" spans="1:6" x14ac:dyDescent="0.2">
      <c r="A1737">
        <v>85.336179999999999</v>
      </c>
      <c r="B1737">
        <v>149.1129</v>
      </c>
      <c r="C1737">
        <v>23.099799999999998</v>
      </c>
      <c r="D1737">
        <v>1.890418E-2</v>
      </c>
      <c r="E1737" s="112">
        <v>8.1837000000000001E-4</v>
      </c>
      <c r="F1737" s="95">
        <f t="shared" si="26"/>
        <v>149</v>
      </c>
    </row>
    <row r="1738" spans="1:6" x14ac:dyDescent="0.2">
      <c r="A1738">
        <v>85.386179999999996</v>
      </c>
      <c r="B1738">
        <v>149.22470000000001</v>
      </c>
      <c r="C1738">
        <v>23.010339999999999</v>
      </c>
      <c r="D1738">
        <v>-0.19788600000000001</v>
      </c>
      <c r="E1738" s="112">
        <v>-8.5999000000000006E-3</v>
      </c>
      <c r="F1738" s="95">
        <f t="shared" si="26"/>
        <v>149</v>
      </c>
    </row>
    <row r="1739" spans="1:6" x14ac:dyDescent="0.2">
      <c r="A1739">
        <v>85.438000000000002</v>
      </c>
      <c r="B1739">
        <v>149.3158</v>
      </c>
      <c r="C1739">
        <v>23.64472</v>
      </c>
      <c r="D1739">
        <v>0.13619919999999999</v>
      </c>
      <c r="E1739">
        <v>5.7602399999999998E-3</v>
      </c>
      <c r="F1739" s="95">
        <f t="shared" si="26"/>
        <v>149</v>
      </c>
    </row>
    <row r="1740" spans="1:6" x14ac:dyDescent="0.2">
      <c r="A1740">
        <v>85.488</v>
      </c>
      <c r="B1740">
        <v>149.42859999999999</v>
      </c>
      <c r="C1740">
        <v>23.591840000000001</v>
      </c>
      <c r="D1740">
        <v>0.15069650000000001</v>
      </c>
      <c r="E1740">
        <v>6.3876530000000001E-3</v>
      </c>
      <c r="F1740" s="95">
        <f t="shared" si="26"/>
        <v>149</v>
      </c>
    </row>
    <row r="1741" spans="1:6" x14ac:dyDescent="0.2">
      <c r="A1741">
        <v>85.537999999999997</v>
      </c>
      <c r="B1741">
        <v>149.52699999999999</v>
      </c>
      <c r="C1741">
        <v>23.501950000000001</v>
      </c>
      <c r="D1741">
        <v>0.1170966</v>
      </c>
      <c r="E1741">
        <v>4.9824190000000001E-3</v>
      </c>
      <c r="F1741" s="95">
        <f t="shared" si="26"/>
        <v>150</v>
      </c>
    </row>
    <row r="1742" spans="1:6" x14ac:dyDescent="0.2">
      <c r="A1742">
        <v>85.587999999999994</v>
      </c>
      <c r="B1742">
        <v>149.62</v>
      </c>
      <c r="C1742">
        <v>23.4406</v>
      </c>
      <c r="D1742">
        <v>0.10045469999999999</v>
      </c>
      <c r="E1742">
        <v>4.2855000000000002E-3</v>
      </c>
      <c r="F1742" s="95">
        <f t="shared" si="26"/>
        <v>150</v>
      </c>
    </row>
    <row r="1743" spans="1:6" x14ac:dyDescent="0.2">
      <c r="A1743">
        <v>85.638000000000005</v>
      </c>
      <c r="B1743">
        <v>149.7268</v>
      </c>
      <c r="C1743">
        <v>23.423169999999999</v>
      </c>
      <c r="D1743">
        <v>0.1031151</v>
      </c>
      <c r="E1743">
        <v>4.402268E-3</v>
      </c>
      <c r="F1743" s="95">
        <f t="shared" si="26"/>
        <v>150</v>
      </c>
    </row>
    <row r="1744" spans="1:6" x14ac:dyDescent="0.2">
      <c r="A1744">
        <v>85.688000000000002</v>
      </c>
      <c r="B1744">
        <v>149.8278</v>
      </c>
      <c r="C1744">
        <v>23.39085</v>
      </c>
      <c r="D1744">
        <v>9.6898419999999999E-2</v>
      </c>
      <c r="E1744">
        <v>4.1425780000000001E-3</v>
      </c>
      <c r="F1744" s="95">
        <f t="shared" si="26"/>
        <v>150</v>
      </c>
    </row>
    <row r="1745" spans="1:6" x14ac:dyDescent="0.2">
      <c r="A1745">
        <v>85.738</v>
      </c>
      <c r="B1745">
        <v>149.91980000000001</v>
      </c>
      <c r="C1745">
        <v>23.411799999999999</v>
      </c>
      <c r="D1745">
        <v>8.0936649999999999E-2</v>
      </c>
      <c r="E1745">
        <v>3.4570859999999998E-3</v>
      </c>
      <c r="F1745" s="95">
        <f t="shared" si="26"/>
        <v>150</v>
      </c>
    </row>
    <row r="1746" spans="1:6" x14ac:dyDescent="0.2">
      <c r="A1746">
        <v>85.787999999999997</v>
      </c>
      <c r="B1746">
        <v>150.02180000000001</v>
      </c>
      <c r="C1746">
        <v>23.37433</v>
      </c>
      <c r="D1746">
        <v>9.5119620000000002E-2</v>
      </c>
      <c r="E1746">
        <v>4.0694060000000002E-3</v>
      </c>
      <c r="F1746" s="95">
        <f t="shared" si="26"/>
        <v>150</v>
      </c>
    </row>
    <row r="1747" spans="1:6" x14ac:dyDescent="0.2">
      <c r="A1747">
        <v>85.837999999999994</v>
      </c>
      <c r="B1747">
        <v>150.114</v>
      </c>
      <c r="C1747">
        <v>23.385280000000002</v>
      </c>
      <c r="D1747">
        <v>9.7517939999999997E-2</v>
      </c>
      <c r="E1747">
        <v>4.1700560000000001E-3</v>
      </c>
      <c r="F1747" s="95">
        <f t="shared" si="26"/>
        <v>150</v>
      </c>
    </row>
    <row r="1748" spans="1:6" x14ac:dyDescent="0.2">
      <c r="A1748">
        <v>85.888000000000005</v>
      </c>
      <c r="B1748">
        <v>150.22550000000001</v>
      </c>
      <c r="C1748">
        <v>23.377680000000002</v>
      </c>
      <c r="D1748">
        <v>9.800536E-2</v>
      </c>
      <c r="E1748">
        <v>4.1922610000000001E-3</v>
      </c>
      <c r="F1748" s="95">
        <f t="shared" si="26"/>
        <v>150</v>
      </c>
    </row>
    <row r="1749" spans="1:6" x14ac:dyDescent="0.2">
      <c r="A1749">
        <v>85.938000000000002</v>
      </c>
      <c r="B1749">
        <v>150.33629999999999</v>
      </c>
      <c r="C1749">
        <v>23.385660000000001</v>
      </c>
      <c r="D1749">
        <v>8.8107820000000003E-2</v>
      </c>
      <c r="E1749">
        <v>3.7675999999999999E-3</v>
      </c>
      <c r="F1749" s="95">
        <f t="shared" si="26"/>
        <v>150</v>
      </c>
    </row>
    <row r="1750" spans="1:6" x14ac:dyDescent="0.2">
      <c r="A1750">
        <v>85.988</v>
      </c>
      <c r="B1750">
        <v>150.4297</v>
      </c>
      <c r="C1750">
        <v>23.404979999999998</v>
      </c>
      <c r="D1750">
        <v>0.1037729</v>
      </c>
      <c r="E1750">
        <v>4.4337980000000001E-3</v>
      </c>
      <c r="F1750" s="95">
        <f t="shared" si="26"/>
        <v>150</v>
      </c>
    </row>
    <row r="1751" spans="1:6" x14ac:dyDescent="0.2">
      <c r="A1751">
        <v>86.037999999999997</v>
      </c>
      <c r="B1751">
        <v>150.52160000000001</v>
      </c>
      <c r="C1751">
        <v>23.401949999999999</v>
      </c>
      <c r="D1751">
        <v>9.2370510000000003E-2</v>
      </c>
      <c r="E1751">
        <v>3.9471300000000001E-3</v>
      </c>
      <c r="F1751" s="95">
        <f t="shared" si="26"/>
        <v>151</v>
      </c>
    </row>
    <row r="1752" spans="1:6" x14ac:dyDescent="0.2">
      <c r="A1752">
        <v>86.087999999999994</v>
      </c>
      <c r="B1752">
        <v>150.6292</v>
      </c>
      <c r="C1752">
        <v>23.383769999999998</v>
      </c>
      <c r="D1752">
        <v>9.7992910000000003E-2</v>
      </c>
      <c r="E1752">
        <v>4.190638E-3</v>
      </c>
      <c r="F1752" s="95">
        <f t="shared" si="26"/>
        <v>151</v>
      </c>
    </row>
    <row r="1753" spans="1:6" x14ac:dyDescent="0.2">
      <c r="A1753">
        <v>86.138000000000005</v>
      </c>
      <c r="B1753">
        <v>150.72649999999999</v>
      </c>
      <c r="C1753">
        <v>23.341560000000001</v>
      </c>
      <c r="D1753">
        <v>9.1555059999999994E-2</v>
      </c>
      <c r="E1753">
        <v>3.9224050000000003E-3</v>
      </c>
      <c r="F1753" s="95">
        <f t="shared" si="26"/>
        <v>151</v>
      </c>
    </row>
    <row r="1754" spans="1:6" x14ac:dyDescent="0.2">
      <c r="A1754">
        <v>86.188659999999999</v>
      </c>
      <c r="B1754">
        <v>150.83869999999999</v>
      </c>
      <c r="C1754">
        <v>23.08642</v>
      </c>
      <c r="D1754">
        <v>0.1532743</v>
      </c>
      <c r="E1754">
        <v>6.6391530000000001E-3</v>
      </c>
      <c r="F1754" s="95">
        <f t="shared" si="26"/>
        <v>151</v>
      </c>
    </row>
    <row r="1755" spans="1:6" x14ac:dyDescent="0.2">
      <c r="A1755">
        <v>86.24</v>
      </c>
      <c r="B1755">
        <v>150.9359</v>
      </c>
      <c r="C1755">
        <v>23.25928</v>
      </c>
      <c r="D1755">
        <v>0.14975350000000001</v>
      </c>
      <c r="E1755">
        <v>6.4384419999999999E-3</v>
      </c>
      <c r="F1755" s="95">
        <f t="shared" si="26"/>
        <v>151</v>
      </c>
    </row>
    <row r="1756" spans="1:6" x14ac:dyDescent="0.2">
      <c r="A1756">
        <v>86.291839999999993</v>
      </c>
      <c r="B1756">
        <v>151.0204</v>
      </c>
      <c r="C1756">
        <v>23.337240000000001</v>
      </c>
      <c r="D1756">
        <v>-1.6054849999999999E-2</v>
      </c>
      <c r="E1756" s="112">
        <v>-6.8795E-4</v>
      </c>
      <c r="F1756" s="95">
        <f t="shared" si="26"/>
        <v>151</v>
      </c>
    </row>
    <row r="1757" spans="1:6" x14ac:dyDescent="0.2">
      <c r="A1757">
        <v>86.341840000000005</v>
      </c>
      <c r="B1757">
        <v>151.1283</v>
      </c>
      <c r="C1757">
        <v>23.263480000000001</v>
      </c>
      <c r="D1757">
        <v>8.7826909999999994E-2</v>
      </c>
      <c r="E1757">
        <v>3.7753140000000001E-3</v>
      </c>
      <c r="F1757" s="95">
        <f t="shared" si="26"/>
        <v>151</v>
      </c>
    </row>
    <row r="1758" spans="1:6" x14ac:dyDescent="0.2">
      <c r="A1758">
        <v>86.391840000000002</v>
      </c>
      <c r="B1758">
        <v>151.23419999999999</v>
      </c>
      <c r="C1758">
        <v>23.350169999999999</v>
      </c>
      <c r="D1758">
        <v>2.0845909999999999E-2</v>
      </c>
      <c r="E1758" s="112">
        <v>8.9275200000000002E-4</v>
      </c>
      <c r="F1758" s="95">
        <f t="shared" si="26"/>
        <v>151</v>
      </c>
    </row>
    <row r="1759" spans="1:6" x14ac:dyDescent="0.2">
      <c r="A1759">
        <v>86.441839999999999</v>
      </c>
      <c r="B1759">
        <v>151.3322</v>
      </c>
      <c r="C1759">
        <v>23.30322</v>
      </c>
      <c r="D1759">
        <v>0.11457290000000001</v>
      </c>
      <c r="E1759">
        <v>4.9166119999999999E-3</v>
      </c>
      <c r="F1759" s="95">
        <f t="shared" si="26"/>
        <v>151</v>
      </c>
    </row>
    <row r="1760" spans="1:6" x14ac:dyDescent="0.2">
      <c r="A1760">
        <v>86.491839999999996</v>
      </c>
      <c r="B1760">
        <v>151.43360000000001</v>
      </c>
      <c r="C1760">
        <v>23.283480000000001</v>
      </c>
      <c r="D1760">
        <v>7.8631140000000002E-2</v>
      </c>
      <c r="E1760">
        <v>3.3771199999999999E-3</v>
      </c>
      <c r="F1760" s="95">
        <f t="shared" ref="F1760:F1823" si="27">ROUND(B1760,0)</f>
        <v>151</v>
      </c>
    </row>
    <row r="1761" spans="1:6" x14ac:dyDescent="0.2">
      <c r="A1761">
        <v>86.541839999999993</v>
      </c>
      <c r="B1761">
        <v>151.5213</v>
      </c>
      <c r="C1761">
        <v>23.332149999999999</v>
      </c>
      <c r="D1761">
        <v>3.4268960000000001E-2</v>
      </c>
      <c r="E1761">
        <v>1.4687439999999999E-3</v>
      </c>
      <c r="F1761" s="95">
        <f t="shared" si="27"/>
        <v>152</v>
      </c>
    </row>
    <row r="1762" spans="1:6" x14ac:dyDescent="0.2">
      <c r="A1762">
        <v>86.591840000000005</v>
      </c>
      <c r="B1762">
        <v>151.6294</v>
      </c>
      <c r="C1762">
        <v>23.330500000000001</v>
      </c>
      <c r="D1762">
        <v>7.6493359999999996E-2</v>
      </c>
      <c r="E1762">
        <v>3.278684E-3</v>
      </c>
      <c r="F1762" s="95">
        <f t="shared" si="27"/>
        <v>152</v>
      </c>
    </row>
    <row r="1763" spans="1:6" x14ac:dyDescent="0.2">
      <c r="A1763">
        <v>86.641840000000002</v>
      </c>
      <c r="B1763">
        <v>151.72139999999999</v>
      </c>
      <c r="C1763">
        <v>23.327580000000001</v>
      </c>
      <c r="D1763">
        <v>-7.4924619999999997E-2</v>
      </c>
      <c r="E1763" s="112">
        <v>-3.2117999999999999E-3</v>
      </c>
      <c r="F1763" s="95">
        <f t="shared" si="27"/>
        <v>152</v>
      </c>
    </row>
    <row r="1764" spans="1:6" x14ac:dyDescent="0.2">
      <c r="A1764">
        <v>86.693179999999998</v>
      </c>
      <c r="B1764">
        <v>151.8194</v>
      </c>
      <c r="C1764">
        <v>23.47382</v>
      </c>
      <c r="D1764">
        <v>4.260572E-2</v>
      </c>
      <c r="E1764">
        <v>1.8150309999999999E-3</v>
      </c>
      <c r="F1764" s="95">
        <f t="shared" si="27"/>
        <v>152</v>
      </c>
    </row>
    <row r="1765" spans="1:6" x14ac:dyDescent="0.2">
      <c r="A1765">
        <v>86.743840000000006</v>
      </c>
      <c r="B1765">
        <v>151.92859999999999</v>
      </c>
      <c r="C1765">
        <v>23.39734</v>
      </c>
      <c r="D1765">
        <v>0.21078939999999999</v>
      </c>
      <c r="E1765">
        <v>9.009118E-3</v>
      </c>
      <c r="F1765" s="95">
        <f t="shared" si="27"/>
        <v>152</v>
      </c>
    </row>
    <row r="1766" spans="1:6" x14ac:dyDescent="0.2">
      <c r="A1766">
        <v>86.793819999999997</v>
      </c>
      <c r="B1766">
        <v>152.03489999999999</v>
      </c>
      <c r="C1766">
        <v>23.354810000000001</v>
      </c>
      <c r="D1766">
        <v>0.1551583</v>
      </c>
      <c r="E1766">
        <v>6.6435280000000001E-3</v>
      </c>
      <c r="F1766" s="95">
        <f t="shared" si="27"/>
        <v>152</v>
      </c>
    </row>
    <row r="1767" spans="1:6" x14ac:dyDescent="0.2">
      <c r="A1767">
        <v>86.84384</v>
      </c>
      <c r="B1767">
        <v>152.12729999999999</v>
      </c>
      <c r="C1767">
        <v>23.359749999999998</v>
      </c>
      <c r="D1767">
        <v>0.1144365</v>
      </c>
      <c r="E1767">
        <v>4.8988759999999999E-3</v>
      </c>
      <c r="F1767" s="95">
        <f t="shared" si="27"/>
        <v>152</v>
      </c>
    </row>
    <row r="1768" spans="1:6" x14ac:dyDescent="0.2">
      <c r="A1768">
        <v>86.893839999999997</v>
      </c>
      <c r="B1768">
        <v>152.22</v>
      </c>
      <c r="C1768">
        <v>23.369420000000002</v>
      </c>
      <c r="D1768">
        <v>0.13305020000000001</v>
      </c>
      <c r="E1768">
        <v>5.6933499999999998E-3</v>
      </c>
      <c r="F1768" s="95">
        <f t="shared" si="27"/>
        <v>152</v>
      </c>
    </row>
    <row r="1769" spans="1:6" x14ac:dyDescent="0.2">
      <c r="A1769">
        <v>86.943839999999994</v>
      </c>
      <c r="B1769">
        <v>152.32499999999999</v>
      </c>
      <c r="C1769">
        <v>23.309159999999999</v>
      </c>
      <c r="D1769">
        <v>4.276634E-2</v>
      </c>
      <c r="E1769">
        <v>1.8347439999999999E-3</v>
      </c>
      <c r="F1769" s="95">
        <f t="shared" si="27"/>
        <v>152</v>
      </c>
    </row>
    <row r="1770" spans="1:6" x14ac:dyDescent="0.2">
      <c r="A1770">
        <v>86.993840000000006</v>
      </c>
      <c r="B1770">
        <v>152.42410000000001</v>
      </c>
      <c r="C1770">
        <v>23.371179999999999</v>
      </c>
      <c r="D1770">
        <v>7.9873360000000004E-2</v>
      </c>
      <c r="E1770">
        <v>3.4175999999999998E-3</v>
      </c>
      <c r="F1770" s="95">
        <f t="shared" si="27"/>
        <v>152</v>
      </c>
    </row>
    <row r="1771" spans="1:6" x14ac:dyDescent="0.2">
      <c r="A1771">
        <v>87.043819999999997</v>
      </c>
      <c r="B1771">
        <v>152.52170000000001</v>
      </c>
      <c r="C1771">
        <v>23.37238</v>
      </c>
      <c r="D1771">
        <v>8.8683360000000003E-2</v>
      </c>
      <c r="E1771">
        <v>3.794366E-3</v>
      </c>
      <c r="F1771" s="95">
        <f t="shared" si="27"/>
        <v>153</v>
      </c>
    </row>
    <row r="1772" spans="1:6" x14ac:dyDescent="0.2">
      <c r="A1772">
        <v>87.09384</v>
      </c>
      <c r="B1772">
        <v>152.62039999999999</v>
      </c>
      <c r="C1772">
        <v>23.38166</v>
      </c>
      <c r="D1772">
        <v>0.1088689</v>
      </c>
      <c r="E1772">
        <v>4.6561650000000003E-3</v>
      </c>
      <c r="F1772" s="95">
        <f t="shared" si="27"/>
        <v>153</v>
      </c>
    </row>
    <row r="1773" spans="1:6" x14ac:dyDescent="0.2">
      <c r="A1773">
        <v>87.143839999999997</v>
      </c>
      <c r="B1773">
        <v>152.72659999999999</v>
      </c>
      <c r="C1773">
        <v>23.40624</v>
      </c>
      <c r="D1773">
        <v>9.5309179999999993E-2</v>
      </c>
      <c r="E1773">
        <v>4.0719550000000004E-3</v>
      </c>
      <c r="F1773" s="95">
        <f t="shared" si="27"/>
        <v>153</v>
      </c>
    </row>
    <row r="1774" spans="1:6" x14ac:dyDescent="0.2">
      <c r="A1774">
        <v>87.193839999999994</v>
      </c>
      <c r="B1774">
        <v>152.82810000000001</v>
      </c>
      <c r="C1774">
        <v>23.3995</v>
      </c>
      <c r="D1774">
        <v>9.8326689999999994E-2</v>
      </c>
      <c r="E1774">
        <v>4.202084E-3</v>
      </c>
      <c r="F1774" s="95">
        <f t="shared" si="27"/>
        <v>153</v>
      </c>
    </row>
    <row r="1775" spans="1:6" x14ac:dyDescent="0.2">
      <c r="A1775">
        <v>87.243840000000006</v>
      </c>
      <c r="B1775">
        <v>152.92240000000001</v>
      </c>
      <c r="C1775">
        <v>23.408560000000001</v>
      </c>
      <c r="D1775">
        <v>9.3601719999999999E-2</v>
      </c>
      <c r="E1775">
        <v>3.998611E-3</v>
      </c>
      <c r="F1775" s="95">
        <f t="shared" si="27"/>
        <v>153</v>
      </c>
    </row>
    <row r="1776" spans="1:6" x14ac:dyDescent="0.2">
      <c r="A1776">
        <v>87.293819999999997</v>
      </c>
      <c r="B1776">
        <v>153.02359999999999</v>
      </c>
      <c r="C1776">
        <v>23.416969999999999</v>
      </c>
      <c r="D1776">
        <v>8.3967340000000001E-2</v>
      </c>
      <c r="E1776">
        <v>3.5857480000000001E-3</v>
      </c>
      <c r="F1776" s="95">
        <f t="shared" si="27"/>
        <v>153</v>
      </c>
    </row>
    <row r="1777" spans="1:6" x14ac:dyDescent="0.2">
      <c r="A1777">
        <v>87.34384</v>
      </c>
      <c r="B1777">
        <v>153.12889999999999</v>
      </c>
      <c r="C1777">
        <v>23.41028</v>
      </c>
      <c r="D1777">
        <v>8.5336599999999999E-2</v>
      </c>
      <c r="E1777">
        <v>3.6452619999999998E-3</v>
      </c>
      <c r="F1777" s="95">
        <f t="shared" si="27"/>
        <v>153</v>
      </c>
    </row>
    <row r="1778" spans="1:6" x14ac:dyDescent="0.2">
      <c r="A1778">
        <v>87.393839999999997</v>
      </c>
      <c r="B1778">
        <v>153.23480000000001</v>
      </c>
      <c r="C1778">
        <v>23.427160000000001</v>
      </c>
      <c r="D1778">
        <v>8.4172120000000003E-2</v>
      </c>
      <c r="E1778">
        <v>3.592928E-3</v>
      </c>
      <c r="F1778" s="95">
        <f t="shared" si="27"/>
        <v>153</v>
      </c>
    </row>
    <row r="1779" spans="1:6" x14ac:dyDescent="0.2">
      <c r="A1779">
        <v>87.443839999999994</v>
      </c>
      <c r="B1779">
        <v>153.34010000000001</v>
      </c>
      <c r="C1779">
        <v>23.44089</v>
      </c>
      <c r="D1779">
        <v>9.2406820000000001E-2</v>
      </c>
      <c r="E1779">
        <v>3.9421200000000003E-3</v>
      </c>
      <c r="F1779" s="95">
        <f t="shared" si="27"/>
        <v>153</v>
      </c>
    </row>
    <row r="1780" spans="1:6" x14ac:dyDescent="0.2">
      <c r="A1780">
        <v>87.493840000000006</v>
      </c>
      <c r="B1780">
        <v>153.43559999999999</v>
      </c>
      <c r="C1780">
        <v>23.44481</v>
      </c>
      <c r="D1780">
        <v>8.4404300000000002E-2</v>
      </c>
      <c r="E1780">
        <v>3.6001259999999999E-3</v>
      </c>
      <c r="F1780" s="95">
        <f t="shared" si="27"/>
        <v>153</v>
      </c>
    </row>
    <row r="1781" spans="1:6" x14ac:dyDescent="0.2">
      <c r="A1781">
        <v>87.543819999999997</v>
      </c>
      <c r="B1781">
        <v>153.53479999999999</v>
      </c>
      <c r="C1781">
        <v>23.461870000000001</v>
      </c>
      <c r="D1781">
        <v>0.1079162</v>
      </c>
      <c r="E1781">
        <v>4.5996420000000001E-3</v>
      </c>
      <c r="F1781" s="95">
        <f t="shared" si="27"/>
        <v>154</v>
      </c>
    </row>
    <row r="1782" spans="1:6" x14ac:dyDescent="0.2">
      <c r="A1782">
        <v>87.59384</v>
      </c>
      <c r="B1782">
        <v>153.63550000000001</v>
      </c>
      <c r="C1782">
        <v>23.45552</v>
      </c>
      <c r="D1782">
        <v>9.0371839999999995E-2</v>
      </c>
      <c r="E1782">
        <v>3.8529039999999999E-3</v>
      </c>
      <c r="F1782" s="95">
        <f t="shared" si="27"/>
        <v>154</v>
      </c>
    </row>
    <row r="1783" spans="1:6" x14ac:dyDescent="0.2">
      <c r="A1783">
        <v>87.643839999999997</v>
      </c>
      <c r="B1783">
        <v>153.7389</v>
      </c>
      <c r="C1783">
        <v>23.480979999999999</v>
      </c>
      <c r="D1783">
        <v>9.5437439999999998E-2</v>
      </c>
      <c r="E1783">
        <v>4.064458E-3</v>
      </c>
      <c r="F1783" s="95">
        <f t="shared" si="27"/>
        <v>154</v>
      </c>
    </row>
    <row r="1784" spans="1:6" x14ac:dyDescent="0.2">
      <c r="A1784">
        <v>87.693839999999994</v>
      </c>
      <c r="B1784">
        <v>153.8467</v>
      </c>
      <c r="C1784">
        <v>23.495249999999999</v>
      </c>
      <c r="D1784">
        <v>9.4169199999999995E-2</v>
      </c>
      <c r="E1784">
        <v>4.0080100000000002E-3</v>
      </c>
      <c r="F1784" s="95">
        <f t="shared" si="27"/>
        <v>154</v>
      </c>
    </row>
    <row r="1785" spans="1:6" x14ac:dyDescent="0.2">
      <c r="A1785">
        <v>87.743840000000006</v>
      </c>
      <c r="B1785">
        <v>153.93610000000001</v>
      </c>
      <c r="C1785">
        <v>23.500800000000002</v>
      </c>
      <c r="D1785">
        <v>0.1002704</v>
      </c>
      <c r="E1785">
        <v>4.2666780000000003E-3</v>
      </c>
      <c r="F1785" s="95">
        <f t="shared" si="27"/>
        <v>154</v>
      </c>
    </row>
    <row r="1786" spans="1:6" x14ac:dyDescent="0.2">
      <c r="A1786">
        <v>87.793819999999997</v>
      </c>
      <c r="B1786">
        <v>154.02160000000001</v>
      </c>
      <c r="C1786">
        <v>23.497969999999999</v>
      </c>
      <c r="D1786">
        <v>9.3434879999999998E-2</v>
      </c>
      <c r="E1786">
        <v>3.9762959999999998E-3</v>
      </c>
      <c r="F1786" s="95">
        <f t="shared" si="27"/>
        <v>154</v>
      </c>
    </row>
    <row r="1787" spans="1:6" x14ac:dyDescent="0.2">
      <c r="A1787">
        <v>87.84384</v>
      </c>
      <c r="B1787">
        <v>154.107</v>
      </c>
      <c r="C1787">
        <v>23.499030000000001</v>
      </c>
      <c r="D1787">
        <v>9.697422E-2</v>
      </c>
      <c r="E1787">
        <v>4.126734E-3</v>
      </c>
      <c r="F1787" s="95">
        <f t="shared" si="27"/>
        <v>154</v>
      </c>
    </row>
    <row r="1788" spans="1:6" x14ac:dyDescent="0.2">
      <c r="A1788">
        <v>87.893839999999997</v>
      </c>
      <c r="B1788">
        <v>154.21950000000001</v>
      </c>
      <c r="C1788">
        <v>23.505700000000001</v>
      </c>
      <c r="D1788">
        <v>8.1595559999999998E-2</v>
      </c>
      <c r="E1788">
        <v>3.4713090000000001E-3</v>
      </c>
      <c r="F1788" s="95">
        <f t="shared" si="27"/>
        <v>154</v>
      </c>
    </row>
    <row r="1789" spans="1:6" x14ac:dyDescent="0.2">
      <c r="A1789">
        <v>87.943839999999994</v>
      </c>
      <c r="B1789">
        <v>154.32570000000001</v>
      </c>
      <c r="C1789">
        <v>23.51587</v>
      </c>
      <c r="D1789">
        <v>9.0778380000000006E-2</v>
      </c>
      <c r="E1789">
        <v>3.8603029999999998E-3</v>
      </c>
      <c r="F1789" s="95">
        <f t="shared" si="27"/>
        <v>154</v>
      </c>
    </row>
    <row r="1790" spans="1:6" x14ac:dyDescent="0.2">
      <c r="A1790">
        <v>87.993840000000006</v>
      </c>
      <c r="B1790">
        <v>154.42750000000001</v>
      </c>
      <c r="C1790">
        <v>23.513079999999999</v>
      </c>
      <c r="D1790">
        <v>8.3895559999999994E-2</v>
      </c>
      <c r="E1790">
        <v>3.5680379999999999E-3</v>
      </c>
      <c r="F1790" s="95">
        <f t="shared" si="27"/>
        <v>154</v>
      </c>
    </row>
    <row r="1791" spans="1:6" x14ac:dyDescent="0.2">
      <c r="A1791">
        <v>88.043890000000005</v>
      </c>
      <c r="B1791">
        <v>154.5301</v>
      </c>
      <c r="C1791">
        <v>23.519020000000001</v>
      </c>
      <c r="D1791">
        <v>7.0037539999999995E-2</v>
      </c>
      <c r="E1791">
        <v>2.9779110000000002E-3</v>
      </c>
      <c r="F1791" s="95">
        <f t="shared" si="27"/>
        <v>155</v>
      </c>
    </row>
    <row r="1792" spans="1:6" x14ac:dyDescent="0.2">
      <c r="A1792">
        <v>88.093999999999994</v>
      </c>
      <c r="B1792">
        <v>154.62970000000001</v>
      </c>
      <c r="C1792">
        <v>23.477889999999999</v>
      </c>
      <c r="D1792">
        <v>6.4368289999999995E-2</v>
      </c>
      <c r="E1792">
        <v>2.741655E-3</v>
      </c>
      <c r="F1792" s="95">
        <f t="shared" si="27"/>
        <v>155</v>
      </c>
    </row>
    <row r="1793" spans="1:6" x14ac:dyDescent="0.2">
      <c r="A1793">
        <v>88.143990000000002</v>
      </c>
      <c r="B1793">
        <v>154.73140000000001</v>
      </c>
      <c r="C1793">
        <v>23.61328</v>
      </c>
      <c r="D1793">
        <v>0.1264102</v>
      </c>
      <c r="E1793">
        <v>5.3533510000000001E-3</v>
      </c>
      <c r="F1793" s="95">
        <f t="shared" si="27"/>
        <v>155</v>
      </c>
    </row>
    <row r="1794" spans="1:6" x14ac:dyDescent="0.2">
      <c r="A1794">
        <v>88.194000000000003</v>
      </c>
      <c r="B1794">
        <v>154.82320000000001</v>
      </c>
      <c r="C1794">
        <v>23.752220000000001</v>
      </c>
      <c r="D1794">
        <v>0.25806810000000002</v>
      </c>
      <c r="E1794">
        <v>1.086501E-2</v>
      </c>
      <c r="F1794" s="95">
        <f t="shared" si="27"/>
        <v>155</v>
      </c>
    </row>
    <row r="1795" spans="1:6" x14ac:dyDescent="0.2">
      <c r="A1795">
        <v>88.244</v>
      </c>
      <c r="B1795">
        <v>154.9177</v>
      </c>
      <c r="C1795">
        <v>23.803820000000002</v>
      </c>
      <c r="D1795">
        <v>0.50050510000000004</v>
      </c>
      <c r="E1795">
        <v>2.102625E-2</v>
      </c>
      <c r="F1795" s="95">
        <f t="shared" si="27"/>
        <v>155</v>
      </c>
    </row>
    <row r="1796" spans="1:6" x14ac:dyDescent="0.2">
      <c r="A1796">
        <v>88.293999999999997</v>
      </c>
      <c r="B1796">
        <v>155.02010000000001</v>
      </c>
      <c r="C1796">
        <v>23.7241</v>
      </c>
      <c r="D1796">
        <v>0.14442189999999999</v>
      </c>
      <c r="E1796">
        <v>6.0875620000000004E-3</v>
      </c>
      <c r="F1796" s="95">
        <f t="shared" si="27"/>
        <v>155</v>
      </c>
    </row>
    <row r="1797" spans="1:6" x14ac:dyDescent="0.2">
      <c r="A1797">
        <v>88.343999999999994</v>
      </c>
      <c r="B1797">
        <v>155.1293</v>
      </c>
      <c r="C1797">
        <v>23.66872</v>
      </c>
      <c r="D1797">
        <v>8.2541859999999995E-2</v>
      </c>
      <c r="E1797">
        <v>3.48738E-3</v>
      </c>
      <c r="F1797" s="95">
        <f t="shared" si="27"/>
        <v>155</v>
      </c>
    </row>
    <row r="1798" spans="1:6" x14ac:dyDescent="0.2">
      <c r="A1798">
        <v>88.39461</v>
      </c>
      <c r="B1798">
        <v>155.2362</v>
      </c>
      <c r="C1798">
        <v>24.438770000000002</v>
      </c>
      <c r="D1798">
        <v>1.418501</v>
      </c>
      <c r="E1798">
        <v>5.804306E-2</v>
      </c>
      <c r="F1798" s="95">
        <f t="shared" si="27"/>
        <v>155</v>
      </c>
    </row>
    <row r="1799" spans="1:6" x14ac:dyDescent="0.2">
      <c r="A1799">
        <v>88.448890000000006</v>
      </c>
      <c r="B1799">
        <v>155.3416</v>
      </c>
      <c r="C1799">
        <v>23.415220000000001</v>
      </c>
      <c r="D1799">
        <v>0.52410089999999998</v>
      </c>
      <c r="E1799">
        <v>2.2382920000000001E-2</v>
      </c>
      <c r="F1799" s="95">
        <f t="shared" si="27"/>
        <v>155</v>
      </c>
    </row>
    <row r="1800" spans="1:6" x14ac:dyDescent="0.2">
      <c r="A1800">
        <v>88.503159999999994</v>
      </c>
      <c r="B1800">
        <v>155.4418</v>
      </c>
      <c r="C1800">
        <v>24.009039999999999</v>
      </c>
      <c r="D1800">
        <v>0.63852719999999996</v>
      </c>
      <c r="E1800">
        <v>2.6595290000000001E-2</v>
      </c>
      <c r="F1800" s="95">
        <f t="shared" si="27"/>
        <v>155</v>
      </c>
    </row>
    <row r="1801" spans="1:6" x14ac:dyDescent="0.2">
      <c r="A1801">
        <v>88.555000000000007</v>
      </c>
      <c r="B1801">
        <v>155.54859999999999</v>
      </c>
      <c r="C1801">
        <v>24.000440000000001</v>
      </c>
      <c r="D1801">
        <v>0.12632679999999999</v>
      </c>
      <c r="E1801">
        <v>5.2635210000000002E-3</v>
      </c>
      <c r="F1801" s="95">
        <f t="shared" si="27"/>
        <v>156</v>
      </c>
    </row>
    <row r="1802" spans="1:6" x14ac:dyDescent="0.2">
      <c r="A1802">
        <v>88.605000000000004</v>
      </c>
      <c r="B1802">
        <v>155.6454</v>
      </c>
      <c r="C1802">
        <v>23.815049999999999</v>
      </c>
      <c r="D1802">
        <v>0.13108719999999999</v>
      </c>
      <c r="E1802">
        <v>5.5043870000000003E-3</v>
      </c>
      <c r="F1802" s="95">
        <f t="shared" si="27"/>
        <v>156</v>
      </c>
    </row>
    <row r="1803" spans="1:6" x14ac:dyDescent="0.2">
      <c r="A1803">
        <v>88.655000000000001</v>
      </c>
      <c r="B1803">
        <v>155.751</v>
      </c>
      <c r="C1803">
        <v>24.000409999999999</v>
      </c>
      <c r="D1803">
        <v>0.10636</v>
      </c>
      <c r="E1803">
        <v>4.4315889999999997E-3</v>
      </c>
      <c r="F1803" s="95">
        <f t="shared" si="27"/>
        <v>156</v>
      </c>
    </row>
    <row r="1804" spans="1:6" x14ac:dyDescent="0.2">
      <c r="A1804">
        <v>88.708820000000003</v>
      </c>
      <c r="B1804">
        <v>155.86199999999999</v>
      </c>
      <c r="C1804">
        <v>24.162880000000001</v>
      </c>
      <c r="D1804">
        <v>-0.35891240000000002</v>
      </c>
      <c r="E1804">
        <v>-1.485387E-2</v>
      </c>
      <c r="F1804" s="95">
        <f t="shared" si="27"/>
        <v>156</v>
      </c>
    </row>
    <row r="1805" spans="1:6" x14ac:dyDescent="0.2">
      <c r="A1805">
        <v>88.95111</v>
      </c>
      <c r="B1805">
        <v>156.32910000000001</v>
      </c>
      <c r="C1805">
        <v>23.88571</v>
      </c>
      <c r="D1805">
        <v>0.13010330000000001</v>
      </c>
      <c r="E1805">
        <v>5.4469100000000001E-3</v>
      </c>
      <c r="F1805" s="95">
        <f t="shared" si="27"/>
        <v>156</v>
      </c>
    </row>
    <row r="1806" spans="1:6" x14ac:dyDescent="0.2">
      <c r="A1806">
        <v>89.002340000000004</v>
      </c>
      <c r="B1806">
        <v>156.43809999999999</v>
      </c>
      <c r="C1806">
        <v>23.830200000000001</v>
      </c>
      <c r="D1806">
        <v>0.54519280000000003</v>
      </c>
      <c r="E1806">
        <v>2.2878240000000001E-2</v>
      </c>
      <c r="F1806" s="95">
        <f t="shared" si="27"/>
        <v>156</v>
      </c>
    </row>
    <row r="1807" spans="1:6" x14ac:dyDescent="0.2">
      <c r="A1807">
        <v>89.052340000000001</v>
      </c>
      <c r="B1807">
        <v>156.5514</v>
      </c>
      <c r="C1807">
        <v>23.751799999999999</v>
      </c>
      <c r="D1807">
        <v>0.30806440000000002</v>
      </c>
      <c r="E1807">
        <v>1.297015E-2</v>
      </c>
      <c r="F1807" s="95">
        <f t="shared" si="27"/>
        <v>157</v>
      </c>
    </row>
    <row r="1808" spans="1:6" x14ac:dyDescent="0.2">
      <c r="A1808">
        <v>89.102339999999998</v>
      </c>
      <c r="B1808">
        <v>156.65520000000001</v>
      </c>
      <c r="C1808">
        <v>23.6982</v>
      </c>
      <c r="D1808">
        <v>0.19699059999999999</v>
      </c>
      <c r="E1808">
        <v>8.3124759999999992E-3</v>
      </c>
      <c r="F1808" s="95">
        <f t="shared" si="27"/>
        <v>157</v>
      </c>
    </row>
    <row r="1809" spans="1:6" x14ac:dyDescent="0.2">
      <c r="A1809">
        <v>89.152339999999995</v>
      </c>
      <c r="B1809">
        <v>156.7559</v>
      </c>
      <c r="C1809">
        <v>23.67642</v>
      </c>
      <c r="D1809">
        <v>0.1321918</v>
      </c>
      <c r="E1809">
        <v>5.5832679999999997E-3</v>
      </c>
      <c r="F1809" s="95">
        <f t="shared" si="27"/>
        <v>157</v>
      </c>
    </row>
    <row r="1810" spans="1:6" x14ac:dyDescent="0.2">
      <c r="A1810">
        <v>89.202340000000007</v>
      </c>
      <c r="B1810">
        <v>156.8484</v>
      </c>
      <c r="C1810">
        <v>23.685020000000002</v>
      </c>
      <c r="D1810">
        <v>9.1197840000000002E-2</v>
      </c>
      <c r="E1810">
        <v>3.8504440000000002E-3</v>
      </c>
      <c r="F1810" s="95">
        <f t="shared" si="27"/>
        <v>157</v>
      </c>
    </row>
    <row r="1811" spans="1:6" x14ac:dyDescent="0.2">
      <c r="A1811">
        <v>89.252340000000004</v>
      </c>
      <c r="B1811">
        <v>156.9487</v>
      </c>
      <c r="C1811">
        <v>23.70862</v>
      </c>
      <c r="D1811">
        <v>0.1096964</v>
      </c>
      <c r="E1811">
        <v>4.62686E-3</v>
      </c>
      <c r="F1811" s="95">
        <f t="shared" si="27"/>
        <v>157</v>
      </c>
    </row>
    <row r="1812" spans="1:6" x14ac:dyDescent="0.2">
      <c r="A1812">
        <v>89.302340000000001</v>
      </c>
      <c r="B1812">
        <v>157.04079999999999</v>
      </c>
      <c r="C1812">
        <v>23.685960000000001</v>
      </c>
      <c r="D1812">
        <v>9.1882539999999999E-2</v>
      </c>
      <c r="E1812">
        <v>3.8791979999999999E-3</v>
      </c>
      <c r="F1812" s="95">
        <f t="shared" si="27"/>
        <v>157</v>
      </c>
    </row>
    <row r="1813" spans="1:6" x14ac:dyDescent="0.2">
      <c r="A1813">
        <v>89.352339999999998</v>
      </c>
      <c r="B1813">
        <v>157.14259999999999</v>
      </c>
      <c r="C1813">
        <v>23.67314</v>
      </c>
      <c r="D1813">
        <v>8.1648139999999994E-2</v>
      </c>
      <c r="E1813">
        <v>3.448979E-3</v>
      </c>
      <c r="F1813" s="95">
        <f t="shared" si="27"/>
        <v>157</v>
      </c>
    </row>
    <row r="1814" spans="1:6" x14ac:dyDescent="0.2">
      <c r="A1814">
        <v>89.402339999999995</v>
      </c>
      <c r="B1814">
        <v>157.23769999999999</v>
      </c>
      <c r="C1814">
        <v>23.694189999999999</v>
      </c>
      <c r="D1814">
        <v>7.7415880000000006E-2</v>
      </c>
      <c r="E1814">
        <v>3.267294E-3</v>
      </c>
      <c r="F1814" s="95">
        <f t="shared" si="27"/>
        <v>157</v>
      </c>
    </row>
    <row r="1815" spans="1:6" x14ac:dyDescent="0.2">
      <c r="A1815">
        <v>89.452340000000007</v>
      </c>
      <c r="B1815">
        <v>157.3509</v>
      </c>
      <c r="C1815">
        <v>23.69408</v>
      </c>
      <c r="D1815">
        <v>9.9211469999999996E-2</v>
      </c>
      <c r="E1815">
        <v>4.187184E-3</v>
      </c>
      <c r="F1815" s="95">
        <f t="shared" si="27"/>
        <v>157</v>
      </c>
    </row>
    <row r="1816" spans="1:6" x14ac:dyDescent="0.2">
      <c r="A1816">
        <v>89.502340000000004</v>
      </c>
      <c r="B1816">
        <v>157.44450000000001</v>
      </c>
      <c r="C1816">
        <v>23.716360000000002</v>
      </c>
      <c r="D1816">
        <v>0.1079292</v>
      </c>
      <c r="E1816">
        <v>4.5508340000000001E-3</v>
      </c>
      <c r="F1816" s="95">
        <f t="shared" si="27"/>
        <v>157</v>
      </c>
    </row>
    <row r="1817" spans="1:6" x14ac:dyDescent="0.2">
      <c r="A1817">
        <v>89.552340000000001</v>
      </c>
      <c r="B1817">
        <v>157.5412</v>
      </c>
      <c r="C1817">
        <v>23.71716</v>
      </c>
      <c r="D1817">
        <v>8.8339799999999996E-2</v>
      </c>
      <c r="E1817">
        <v>3.7247199999999999E-3</v>
      </c>
      <c r="F1817" s="95">
        <f t="shared" si="27"/>
        <v>158</v>
      </c>
    </row>
    <row r="1818" spans="1:6" x14ac:dyDescent="0.2">
      <c r="A1818">
        <v>89.602339999999998</v>
      </c>
      <c r="B1818">
        <v>157.6448</v>
      </c>
      <c r="C1818">
        <v>23.727309999999999</v>
      </c>
      <c r="D1818">
        <v>9.0858739999999993E-2</v>
      </c>
      <c r="E1818">
        <v>3.82929E-3</v>
      </c>
      <c r="F1818" s="95">
        <f t="shared" si="27"/>
        <v>158</v>
      </c>
    </row>
    <row r="1819" spans="1:6" x14ac:dyDescent="0.2">
      <c r="A1819">
        <v>89.652339999999995</v>
      </c>
      <c r="B1819">
        <v>157.73429999999999</v>
      </c>
      <c r="C1819">
        <v>23.741040000000002</v>
      </c>
      <c r="D1819">
        <v>7.971847E-2</v>
      </c>
      <c r="E1819">
        <v>3.3578340000000001E-3</v>
      </c>
      <c r="F1819" s="95">
        <f t="shared" si="27"/>
        <v>158</v>
      </c>
    </row>
    <row r="1820" spans="1:6" x14ac:dyDescent="0.2">
      <c r="A1820">
        <v>89.702340000000007</v>
      </c>
      <c r="B1820">
        <v>157.84139999999999</v>
      </c>
      <c r="C1820">
        <v>23.739650000000001</v>
      </c>
      <c r="D1820">
        <v>8.5658250000000005E-2</v>
      </c>
      <c r="E1820">
        <v>3.608235E-3</v>
      </c>
      <c r="F1820" s="95">
        <f t="shared" si="27"/>
        <v>158</v>
      </c>
    </row>
    <row r="1821" spans="1:6" x14ac:dyDescent="0.2">
      <c r="A1821">
        <v>89.752340000000004</v>
      </c>
      <c r="B1821">
        <v>157.9427</v>
      </c>
      <c r="C1821">
        <v>23.737300000000001</v>
      </c>
      <c r="D1821">
        <v>9.1468090000000002E-2</v>
      </c>
      <c r="E1821">
        <v>3.853347E-3</v>
      </c>
      <c r="F1821" s="95">
        <f t="shared" si="27"/>
        <v>158</v>
      </c>
    </row>
    <row r="1822" spans="1:6" x14ac:dyDescent="0.2">
      <c r="A1822">
        <v>89.802340000000001</v>
      </c>
      <c r="B1822">
        <v>158.03829999999999</v>
      </c>
      <c r="C1822">
        <v>23.76022</v>
      </c>
      <c r="D1822">
        <v>8.3342180000000002E-2</v>
      </c>
      <c r="E1822">
        <v>3.5076360000000002E-3</v>
      </c>
      <c r="F1822" s="95">
        <f t="shared" si="27"/>
        <v>158</v>
      </c>
    </row>
    <row r="1823" spans="1:6" x14ac:dyDescent="0.2">
      <c r="A1823">
        <v>89.852339999999998</v>
      </c>
      <c r="B1823">
        <v>158.13659999999999</v>
      </c>
      <c r="C1823">
        <v>23.774280000000001</v>
      </c>
      <c r="D1823">
        <v>8.8558380000000006E-2</v>
      </c>
      <c r="E1823">
        <v>3.7249660000000001E-3</v>
      </c>
      <c r="F1823" s="95">
        <f t="shared" si="27"/>
        <v>158</v>
      </c>
    </row>
    <row r="1824" spans="1:6" x14ac:dyDescent="0.2">
      <c r="A1824">
        <v>89.902339999999995</v>
      </c>
      <c r="B1824">
        <v>158.2433</v>
      </c>
      <c r="C1824">
        <v>23.768840000000001</v>
      </c>
      <c r="D1824">
        <v>9.5083219999999996E-2</v>
      </c>
      <c r="E1824">
        <v>4.0003299999999999E-3</v>
      </c>
      <c r="F1824" s="95">
        <f t="shared" ref="F1824:F1887" si="28">ROUND(B1824,0)</f>
        <v>158</v>
      </c>
    </row>
    <row r="1825" spans="1:6" x14ac:dyDescent="0.2">
      <c r="A1825">
        <v>89.952340000000007</v>
      </c>
      <c r="B1825">
        <v>158.34010000000001</v>
      </c>
      <c r="C1825">
        <v>23.826440000000002</v>
      </c>
      <c r="D1825">
        <v>0.14646500000000001</v>
      </c>
      <c r="E1825">
        <v>6.1471599999999996E-3</v>
      </c>
      <c r="F1825" s="95">
        <f t="shared" si="28"/>
        <v>158</v>
      </c>
    </row>
    <row r="1826" spans="1:6" x14ac:dyDescent="0.2">
      <c r="A1826">
        <v>90.002340000000004</v>
      </c>
      <c r="B1826">
        <v>158.43960000000001</v>
      </c>
      <c r="C1826">
        <v>23.758109999999999</v>
      </c>
      <c r="D1826">
        <v>8.9146690000000001E-2</v>
      </c>
      <c r="E1826">
        <v>3.7522639999999999E-3</v>
      </c>
      <c r="F1826" s="95">
        <f t="shared" si="28"/>
        <v>158</v>
      </c>
    </row>
    <row r="1827" spans="1:6" x14ac:dyDescent="0.2">
      <c r="A1827">
        <v>90.052340000000001</v>
      </c>
      <c r="B1827">
        <v>158.5479</v>
      </c>
      <c r="C1827">
        <v>23.780200000000001</v>
      </c>
      <c r="D1827">
        <v>8.6532510000000007E-2</v>
      </c>
      <c r="E1827">
        <v>3.6388470000000002E-3</v>
      </c>
      <c r="F1827" s="95">
        <f t="shared" si="28"/>
        <v>159</v>
      </c>
    </row>
    <row r="1828" spans="1:6" x14ac:dyDescent="0.2">
      <c r="A1828">
        <v>90.102339999999998</v>
      </c>
      <c r="B1828">
        <v>158.6525</v>
      </c>
      <c r="C1828">
        <v>23.78369</v>
      </c>
      <c r="D1828">
        <v>6.9154499999999994E-2</v>
      </c>
      <c r="E1828">
        <v>2.907644E-3</v>
      </c>
      <c r="F1828" s="95">
        <f t="shared" si="28"/>
        <v>159</v>
      </c>
    </row>
    <row r="1829" spans="1:6" x14ac:dyDescent="0.2">
      <c r="A1829">
        <v>90.152339999999995</v>
      </c>
      <c r="B1829">
        <v>158.75030000000001</v>
      </c>
      <c r="C1829">
        <v>23.808029999999999</v>
      </c>
      <c r="D1829">
        <v>8.8943549999999996E-2</v>
      </c>
      <c r="E1829">
        <v>3.7358640000000002E-3</v>
      </c>
      <c r="F1829" s="95">
        <f t="shared" si="28"/>
        <v>159</v>
      </c>
    </row>
    <row r="1830" spans="1:6" x14ac:dyDescent="0.2">
      <c r="A1830">
        <v>90.202340000000007</v>
      </c>
      <c r="B1830">
        <v>158.85310000000001</v>
      </c>
      <c r="C1830">
        <v>23.79776</v>
      </c>
      <c r="D1830">
        <v>7.0799799999999996E-2</v>
      </c>
      <c r="E1830">
        <v>2.9750620000000001E-3</v>
      </c>
      <c r="F1830" s="95">
        <f t="shared" si="28"/>
        <v>159</v>
      </c>
    </row>
    <row r="1831" spans="1:6" x14ac:dyDescent="0.2">
      <c r="A1831">
        <v>90.252340000000004</v>
      </c>
      <c r="B1831">
        <v>158.9581</v>
      </c>
      <c r="C1831">
        <v>23.814920000000001</v>
      </c>
      <c r="D1831">
        <v>9.0429999999999996E-2</v>
      </c>
      <c r="E1831">
        <v>3.7972000000000001E-3</v>
      </c>
      <c r="F1831" s="95">
        <f t="shared" si="28"/>
        <v>159</v>
      </c>
    </row>
    <row r="1832" spans="1:6" x14ac:dyDescent="0.2">
      <c r="A1832">
        <v>90.302390000000003</v>
      </c>
      <c r="B1832">
        <v>159.0531</v>
      </c>
      <c r="C1832">
        <v>23.80096</v>
      </c>
      <c r="D1832">
        <v>7.7135499999999996E-2</v>
      </c>
      <c r="E1832">
        <v>3.2408559999999999E-3</v>
      </c>
      <c r="F1832" s="95">
        <f t="shared" si="28"/>
        <v>159</v>
      </c>
    </row>
    <row r="1833" spans="1:6" x14ac:dyDescent="0.2">
      <c r="A1833">
        <v>90.352500000000006</v>
      </c>
      <c r="B1833">
        <v>159.1404</v>
      </c>
      <c r="C1833">
        <v>23.818000000000001</v>
      </c>
      <c r="D1833">
        <v>6.6641000000000006E-2</v>
      </c>
      <c r="E1833">
        <v>2.7979250000000002E-3</v>
      </c>
      <c r="F1833" s="95">
        <f t="shared" si="28"/>
        <v>159</v>
      </c>
    </row>
    <row r="1834" spans="1:6" x14ac:dyDescent="0.2">
      <c r="A1834">
        <v>90.402500000000003</v>
      </c>
      <c r="B1834">
        <v>159.24459999999999</v>
      </c>
      <c r="C1834">
        <v>23.826309999999999</v>
      </c>
      <c r="D1834">
        <v>7.4638220000000005E-2</v>
      </c>
      <c r="E1834">
        <v>3.1325960000000001E-3</v>
      </c>
      <c r="F1834" s="95">
        <f t="shared" si="28"/>
        <v>159</v>
      </c>
    </row>
    <row r="1835" spans="1:6" x14ac:dyDescent="0.2">
      <c r="A1835">
        <v>90.452500000000001</v>
      </c>
      <c r="B1835">
        <v>159.34889999999999</v>
      </c>
      <c r="C1835">
        <v>23.845279999999999</v>
      </c>
      <c r="D1835">
        <v>9.3476939999999994E-2</v>
      </c>
      <c r="E1835">
        <v>3.9201440000000004E-3</v>
      </c>
      <c r="F1835" s="95">
        <f t="shared" si="28"/>
        <v>159</v>
      </c>
    </row>
    <row r="1836" spans="1:6" x14ac:dyDescent="0.2">
      <c r="A1836">
        <v>90.502499999999998</v>
      </c>
      <c r="B1836">
        <v>159.45609999999999</v>
      </c>
      <c r="C1836">
        <v>23.832909999999998</v>
      </c>
      <c r="D1836">
        <v>8.3250309999999994E-2</v>
      </c>
      <c r="E1836">
        <v>3.4930819999999998E-3</v>
      </c>
      <c r="F1836" s="95">
        <f t="shared" si="28"/>
        <v>159</v>
      </c>
    </row>
    <row r="1837" spans="1:6" x14ac:dyDescent="0.2">
      <c r="A1837">
        <v>90.552499999999995</v>
      </c>
      <c r="B1837">
        <v>159.55690000000001</v>
      </c>
      <c r="C1837">
        <v>23.854900000000001</v>
      </c>
      <c r="D1837">
        <v>8.1864129999999993E-2</v>
      </c>
      <c r="E1837">
        <v>3.4317520000000002E-3</v>
      </c>
      <c r="F1837" s="95">
        <f t="shared" si="28"/>
        <v>160</v>
      </c>
    </row>
    <row r="1838" spans="1:6" x14ac:dyDescent="0.2">
      <c r="A1838">
        <v>90.602500000000006</v>
      </c>
      <c r="B1838">
        <v>159.64959999999999</v>
      </c>
      <c r="C1838">
        <v>23.866759999999999</v>
      </c>
      <c r="D1838">
        <v>8.9190980000000003E-2</v>
      </c>
      <c r="E1838">
        <v>3.7370379999999998E-3</v>
      </c>
      <c r="F1838" s="95">
        <f t="shared" si="28"/>
        <v>160</v>
      </c>
    </row>
    <row r="1839" spans="1:6" x14ac:dyDescent="0.2">
      <c r="A1839">
        <v>90.652500000000003</v>
      </c>
      <c r="B1839">
        <v>159.7422</v>
      </c>
      <c r="C1839">
        <v>23.869679999999999</v>
      </c>
      <c r="D1839">
        <v>7.9663719999999993E-2</v>
      </c>
      <c r="E1839">
        <v>3.3374450000000001E-3</v>
      </c>
      <c r="F1839" s="95">
        <f t="shared" si="28"/>
        <v>160</v>
      </c>
    </row>
    <row r="1840" spans="1:6" x14ac:dyDescent="0.2">
      <c r="A1840">
        <v>90.702500000000001</v>
      </c>
      <c r="B1840">
        <v>159.84440000000001</v>
      </c>
      <c r="C1840">
        <v>23.8657</v>
      </c>
      <c r="D1840">
        <v>7.4381939999999994E-2</v>
      </c>
      <c r="E1840">
        <v>3.1166890000000002E-3</v>
      </c>
      <c r="F1840" s="95">
        <f t="shared" si="28"/>
        <v>160</v>
      </c>
    </row>
    <row r="1841" spans="1:6" x14ac:dyDescent="0.2">
      <c r="A1841">
        <v>90.752499999999998</v>
      </c>
      <c r="B1841">
        <v>159.95259999999999</v>
      </c>
      <c r="C1841">
        <v>23.906379999999999</v>
      </c>
      <c r="D1841">
        <v>0.1085574</v>
      </c>
      <c r="E1841">
        <v>4.5409400000000003E-3</v>
      </c>
      <c r="F1841" s="95">
        <f t="shared" si="28"/>
        <v>160</v>
      </c>
    </row>
    <row r="1842" spans="1:6" x14ac:dyDescent="0.2">
      <c r="A1842">
        <v>90.802499999999995</v>
      </c>
      <c r="B1842">
        <v>160.05850000000001</v>
      </c>
      <c r="C1842">
        <v>23.584759999999999</v>
      </c>
      <c r="D1842">
        <v>-3.2464800000000002E-2</v>
      </c>
      <c r="E1842" s="112">
        <v>-1.3764999999999999E-3</v>
      </c>
      <c r="F1842" s="95">
        <f t="shared" si="28"/>
        <v>160</v>
      </c>
    </row>
    <row r="1843" spans="1:6" x14ac:dyDescent="0.2">
      <c r="A1843">
        <v>90.855559999999997</v>
      </c>
      <c r="B1843">
        <v>160.1549</v>
      </c>
      <c r="C1843">
        <v>23.868960000000001</v>
      </c>
      <c r="D1843">
        <v>4.4030909999999999E-2</v>
      </c>
      <c r="E1843">
        <v>1.8446929999999999E-3</v>
      </c>
      <c r="F1843" s="95">
        <f t="shared" si="28"/>
        <v>160</v>
      </c>
    </row>
    <row r="1844" spans="1:6" x14ac:dyDescent="0.2">
      <c r="A1844">
        <v>90.908000000000001</v>
      </c>
      <c r="B1844">
        <v>160.26060000000001</v>
      </c>
      <c r="C1844">
        <v>24.011849999999999</v>
      </c>
      <c r="D1844">
        <v>-4.827037E-2</v>
      </c>
      <c r="E1844" s="112">
        <v>-2.0103E-3</v>
      </c>
      <c r="F1844" s="95">
        <f t="shared" si="28"/>
        <v>160</v>
      </c>
    </row>
    <row r="1845" spans="1:6" x14ac:dyDescent="0.2">
      <c r="A1845">
        <v>90.957999999999998</v>
      </c>
      <c r="B1845">
        <v>160.35560000000001</v>
      </c>
      <c r="C1845">
        <v>23.976559999999999</v>
      </c>
      <c r="D1845">
        <v>1.6093159999999999E-2</v>
      </c>
      <c r="E1845" s="112">
        <v>6.7120400000000001E-4</v>
      </c>
      <c r="F1845" s="95">
        <f t="shared" si="28"/>
        <v>160</v>
      </c>
    </row>
    <row r="1846" spans="1:6" x14ac:dyDescent="0.2">
      <c r="A1846">
        <v>91.007999999999996</v>
      </c>
      <c r="B1846">
        <v>160.45760000000001</v>
      </c>
      <c r="C1846">
        <v>23.94266</v>
      </c>
      <c r="D1846">
        <v>4.6503740000000002E-2</v>
      </c>
      <c r="E1846">
        <v>1.942296E-3</v>
      </c>
      <c r="F1846" s="95">
        <f t="shared" si="28"/>
        <v>160</v>
      </c>
    </row>
    <row r="1847" spans="1:6" x14ac:dyDescent="0.2">
      <c r="A1847">
        <v>91.058000000000007</v>
      </c>
      <c r="B1847">
        <v>160.5566</v>
      </c>
      <c r="C1847">
        <v>23.964479999999998</v>
      </c>
      <c r="D1847">
        <v>6.021638E-2</v>
      </c>
      <c r="E1847">
        <v>2.512734E-3</v>
      </c>
      <c r="F1847" s="95">
        <f t="shared" si="28"/>
        <v>161</v>
      </c>
    </row>
    <row r="1848" spans="1:6" x14ac:dyDescent="0.2">
      <c r="A1848">
        <v>91.108000000000004</v>
      </c>
      <c r="B1848">
        <v>160.6634</v>
      </c>
      <c r="C1848">
        <v>23.951799999999999</v>
      </c>
      <c r="D1848">
        <v>7.0132020000000003E-2</v>
      </c>
      <c r="E1848">
        <v>2.928047E-3</v>
      </c>
      <c r="F1848" s="95">
        <f t="shared" si="28"/>
        <v>161</v>
      </c>
    </row>
    <row r="1849" spans="1:6" x14ac:dyDescent="0.2">
      <c r="A1849">
        <v>91.158000000000001</v>
      </c>
      <c r="B1849">
        <v>160.7662</v>
      </c>
      <c r="C1849">
        <v>23.95955</v>
      </c>
      <c r="D1849">
        <v>8.3957279999999995E-2</v>
      </c>
      <c r="E1849">
        <v>3.504128E-3</v>
      </c>
      <c r="F1849" s="95">
        <f t="shared" si="28"/>
        <v>161</v>
      </c>
    </row>
    <row r="1850" spans="1:6" x14ac:dyDescent="0.2">
      <c r="A1850">
        <v>91.207999999999998</v>
      </c>
      <c r="B1850">
        <v>160.8682</v>
      </c>
      <c r="C1850">
        <v>23.97099</v>
      </c>
      <c r="D1850">
        <v>8.9533580000000001E-2</v>
      </c>
      <c r="E1850">
        <v>3.73508E-3</v>
      </c>
      <c r="F1850" s="95">
        <f t="shared" si="28"/>
        <v>161</v>
      </c>
    </row>
    <row r="1851" spans="1:6" x14ac:dyDescent="0.2">
      <c r="A1851">
        <v>91.257999999999996</v>
      </c>
      <c r="B1851">
        <v>160.96619999999999</v>
      </c>
      <c r="C1851">
        <v>23.973749999999999</v>
      </c>
      <c r="D1851">
        <v>8.2170419999999994E-2</v>
      </c>
      <c r="E1851">
        <v>3.4275170000000002E-3</v>
      </c>
      <c r="F1851" s="95">
        <f t="shared" si="28"/>
        <v>161</v>
      </c>
    </row>
    <row r="1852" spans="1:6" x14ac:dyDescent="0.2">
      <c r="A1852">
        <v>91.308000000000007</v>
      </c>
      <c r="B1852">
        <v>161.0573</v>
      </c>
      <c r="C1852">
        <v>23.965250000000001</v>
      </c>
      <c r="D1852">
        <v>9.747828E-2</v>
      </c>
      <c r="E1852">
        <v>4.067485E-3</v>
      </c>
      <c r="F1852" s="95">
        <f t="shared" si="28"/>
        <v>161</v>
      </c>
    </row>
    <row r="1853" spans="1:6" x14ac:dyDescent="0.2">
      <c r="A1853">
        <v>91.358000000000004</v>
      </c>
      <c r="B1853">
        <v>161.1584</v>
      </c>
      <c r="C1853">
        <v>23.995940000000001</v>
      </c>
      <c r="D1853">
        <v>7.3638819999999994E-2</v>
      </c>
      <c r="E1853">
        <v>3.0688040000000001E-3</v>
      </c>
      <c r="F1853" s="95">
        <f t="shared" si="28"/>
        <v>161</v>
      </c>
    </row>
    <row r="1854" spans="1:6" x14ac:dyDescent="0.2">
      <c r="A1854">
        <v>91.408000000000001</v>
      </c>
      <c r="B1854">
        <v>161.25790000000001</v>
      </c>
      <c r="C1854">
        <v>23.983229999999999</v>
      </c>
      <c r="D1854">
        <v>8.2267530000000005E-2</v>
      </c>
      <c r="E1854">
        <v>3.4302109999999999E-3</v>
      </c>
      <c r="F1854" s="95">
        <f t="shared" si="28"/>
        <v>161</v>
      </c>
    </row>
    <row r="1855" spans="1:6" x14ac:dyDescent="0.2">
      <c r="A1855">
        <v>91.457999999999998</v>
      </c>
      <c r="B1855">
        <v>161.34899999999999</v>
      </c>
      <c r="C1855">
        <v>24.02148</v>
      </c>
      <c r="D1855">
        <v>6.490464E-2</v>
      </c>
      <c r="E1855">
        <v>2.7019420000000001E-3</v>
      </c>
      <c r="F1855" s="95">
        <f t="shared" si="28"/>
        <v>161</v>
      </c>
    </row>
    <row r="1856" spans="1:6" x14ac:dyDescent="0.2">
      <c r="A1856">
        <v>91.507999999999996</v>
      </c>
      <c r="B1856">
        <v>161.45509999999999</v>
      </c>
      <c r="C1856">
        <v>24.0167</v>
      </c>
      <c r="D1856">
        <v>8.6282780000000003E-2</v>
      </c>
      <c r="E1856">
        <v>3.5926159999999999E-3</v>
      </c>
      <c r="F1856" s="95">
        <f t="shared" si="28"/>
        <v>161</v>
      </c>
    </row>
    <row r="1857" spans="1:6" x14ac:dyDescent="0.2">
      <c r="A1857">
        <v>91.558000000000007</v>
      </c>
      <c r="B1857">
        <v>161.5504</v>
      </c>
      <c r="C1857">
        <v>24.002780000000001</v>
      </c>
      <c r="D1857">
        <v>8.6410819999999999E-2</v>
      </c>
      <c r="E1857">
        <v>3.6000329999999999E-3</v>
      </c>
      <c r="F1857" s="95">
        <f t="shared" si="28"/>
        <v>162</v>
      </c>
    </row>
    <row r="1858" spans="1:6" x14ac:dyDescent="0.2">
      <c r="A1858">
        <v>91.608000000000004</v>
      </c>
      <c r="B1858">
        <v>161.6482</v>
      </c>
      <c r="C1858">
        <v>24.039020000000001</v>
      </c>
      <c r="D1858">
        <v>8.3333489999999996E-2</v>
      </c>
      <c r="E1858">
        <v>3.4665920000000001E-3</v>
      </c>
      <c r="F1858" s="95">
        <f t="shared" si="28"/>
        <v>162</v>
      </c>
    </row>
    <row r="1859" spans="1:6" x14ac:dyDescent="0.2">
      <c r="A1859">
        <v>91.658000000000001</v>
      </c>
      <c r="B1859">
        <v>161.73609999999999</v>
      </c>
      <c r="C1859">
        <v>24.035679999999999</v>
      </c>
      <c r="D1859">
        <v>9.1688160000000005E-2</v>
      </c>
      <c r="E1859">
        <v>3.8146679999999998E-3</v>
      </c>
      <c r="F1859" s="95">
        <f t="shared" si="28"/>
        <v>162</v>
      </c>
    </row>
    <row r="1860" spans="1:6" x14ac:dyDescent="0.2">
      <c r="A1860">
        <v>91.707999999999998</v>
      </c>
      <c r="B1860">
        <v>161.8417</v>
      </c>
      <c r="C1860">
        <v>24.03603</v>
      </c>
      <c r="D1860">
        <v>8.5156689999999993E-2</v>
      </c>
      <c r="E1860">
        <v>3.5428769999999998E-3</v>
      </c>
      <c r="F1860" s="95">
        <f t="shared" si="28"/>
        <v>162</v>
      </c>
    </row>
    <row r="1861" spans="1:6" x14ac:dyDescent="0.2">
      <c r="A1861">
        <v>91.757999999999996</v>
      </c>
      <c r="B1861">
        <v>161.94579999999999</v>
      </c>
      <c r="C1861">
        <v>24.03417</v>
      </c>
      <c r="D1861">
        <v>0.10200239999999999</v>
      </c>
      <c r="E1861">
        <v>4.2440560000000004E-3</v>
      </c>
      <c r="F1861" s="95">
        <f t="shared" si="28"/>
        <v>162</v>
      </c>
    </row>
    <row r="1862" spans="1:6" x14ac:dyDescent="0.2">
      <c r="A1862">
        <v>91.808000000000007</v>
      </c>
      <c r="B1862">
        <v>162.05969999999999</v>
      </c>
      <c r="C1862">
        <v>24.034490000000002</v>
      </c>
      <c r="D1862">
        <v>9.2899179999999998E-2</v>
      </c>
      <c r="E1862">
        <v>3.8652439999999999E-3</v>
      </c>
      <c r="F1862" s="95">
        <f t="shared" si="28"/>
        <v>162</v>
      </c>
    </row>
    <row r="1863" spans="1:6" x14ac:dyDescent="0.2">
      <c r="A1863">
        <v>91.858000000000004</v>
      </c>
      <c r="B1863">
        <v>162.15559999999999</v>
      </c>
      <c r="C1863">
        <v>24.055879999999998</v>
      </c>
      <c r="D1863">
        <v>0.13817940000000001</v>
      </c>
      <c r="E1863">
        <v>5.7441000000000002E-3</v>
      </c>
      <c r="F1863" s="95">
        <f t="shared" si="28"/>
        <v>162</v>
      </c>
    </row>
    <row r="1864" spans="1:6" x14ac:dyDescent="0.2">
      <c r="A1864">
        <v>91.908000000000001</v>
      </c>
      <c r="B1864">
        <v>162.2397</v>
      </c>
      <c r="C1864">
        <v>24.062200000000001</v>
      </c>
      <c r="D1864">
        <v>7.8693379999999993E-2</v>
      </c>
      <c r="E1864">
        <v>3.2704140000000001E-3</v>
      </c>
      <c r="F1864" s="95">
        <f t="shared" si="28"/>
        <v>162</v>
      </c>
    </row>
    <row r="1865" spans="1:6" x14ac:dyDescent="0.2">
      <c r="A1865">
        <v>91.957999999999998</v>
      </c>
      <c r="B1865">
        <v>162.34880000000001</v>
      </c>
      <c r="C1865">
        <v>24.079219999999999</v>
      </c>
      <c r="D1865">
        <v>8.0699460000000001E-2</v>
      </c>
      <c r="E1865">
        <v>3.3514159999999999E-3</v>
      </c>
      <c r="F1865" s="95">
        <f t="shared" si="28"/>
        <v>162</v>
      </c>
    </row>
    <row r="1866" spans="1:6" x14ac:dyDescent="0.2">
      <c r="A1866">
        <v>92.007999999999996</v>
      </c>
      <c r="B1866">
        <v>162.4573</v>
      </c>
      <c r="C1866">
        <v>24.072600000000001</v>
      </c>
      <c r="D1866">
        <v>9.1074920000000004E-2</v>
      </c>
      <c r="E1866">
        <v>3.7833440000000001E-3</v>
      </c>
      <c r="F1866" s="95">
        <f t="shared" si="28"/>
        <v>162</v>
      </c>
    </row>
    <row r="1867" spans="1:6" x14ac:dyDescent="0.2">
      <c r="A1867">
        <v>92.058000000000007</v>
      </c>
      <c r="B1867">
        <v>162.55099999999999</v>
      </c>
      <c r="C1867">
        <v>24.08784</v>
      </c>
      <c r="D1867">
        <v>9.0262380000000003E-2</v>
      </c>
      <c r="E1867">
        <v>3.7472170000000002E-3</v>
      </c>
      <c r="F1867" s="95">
        <f t="shared" si="28"/>
        <v>163</v>
      </c>
    </row>
    <row r="1868" spans="1:6" x14ac:dyDescent="0.2">
      <c r="A1868">
        <v>92.108000000000004</v>
      </c>
      <c r="B1868">
        <v>162.63460000000001</v>
      </c>
      <c r="C1868">
        <v>24.108039999999999</v>
      </c>
      <c r="D1868">
        <v>8.9786879999999999E-2</v>
      </c>
      <c r="E1868">
        <v>3.7243549999999999E-3</v>
      </c>
      <c r="F1868" s="95">
        <f t="shared" si="28"/>
        <v>163</v>
      </c>
    </row>
    <row r="1869" spans="1:6" x14ac:dyDescent="0.2">
      <c r="A1869">
        <v>92.158000000000001</v>
      </c>
      <c r="B1869">
        <v>162.74180000000001</v>
      </c>
      <c r="C1869">
        <v>24.090779999999999</v>
      </c>
      <c r="D1869">
        <v>9.2962489999999995E-2</v>
      </c>
      <c r="E1869">
        <v>3.8588400000000001E-3</v>
      </c>
      <c r="F1869" s="95">
        <f t="shared" si="28"/>
        <v>163</v>
      </c>
    </row>
    <row r="1870" spans="1:6" x14ac:dyDescent="0.2">
      <c r="A1870">
        <v>92.207999999999998</v>
      </c>
      <c r="B1870">
        <v>162.8459</v>
      </c>
      <c r="C1870">
        <v>24.032959999999999</v>
      </c>
      <c r="D1870">
        <v>0.17269519999999999</v>
      </c>
      <c r="E1870">
        <v>7.1857639999999999E-3</v>
      </c>
      <c r="F1870" s="95">
        <f t="shared" si="28"/>
        <v>163</v>
      </c>
    </row>
    <row r="1871" spans="1:6" x14ac:dyDescent="0.2">
      <c r="A1871">
        <v>92.25806</v>
      </c>
      <c r="B1871">
        <v>162.947</v>
      </c>
      <c r="C1871">
        <v>24.060420000000001</v>
      </c>
      <c r="D1871">
        <v>0.16961960000000001</v>
      </c>
      <c r="E1871">
        <v>7.0497370000000004E-3</v>
      </c>
      <c r="F1871" s="95">
        <f t="shared" si="28"/>
        <v>163</v>
      </c>
    </row>
    <row r="1872" spans="1:6" x14ac:dyDescent="0.2">
      <c r="A1872">
        <v>92.308160000000001</v>
      </c>
      <c r="B1872">
        <v>163.0376</v>
      </c>
      <c r="C1872">
        <v>24.121860000000002</v>
      </c>
      <c r="D1872">
        <v>8.3330219999999997E-2</v>
      </c>
      <c r="E1872">
        <v>3.4545510000000001E-3</v>
      </c>
      <c r="F1872" s="95">
        <f t="shared" si="28"/>
        <v>163</v>
      </c>
    </row>
    <row r="1873" spans="1:6" x14ac:dyDescent="0.2">
      <c r="A1873">
        <v>92.358159999999998</v>
      </c>
      <c r="B1873">
        <v>163.1448</v>
      </c>
      <c r="C1873">
        <v>24.141680000000001</v>
      </c>
      <c r="D1873">
        <v>6.706964E-2</v>
      </c>
      <c r="E1873">
        <v>2.7781680000000001E-3</v>
      </c>
      <c r="F1873" s="95">
        <f t="shared" si="28"/>
        <v>163</v>
      </c>
    </row>
    <row r="1874" spans="1:6" x14ac:dyDescent="0.2">
      <c r="A1874">
        <v>92.408159999999995</v>
      </c>
      <c r="B1874">
        <v>163.2432</v>
      </c>
      <c r="C1874">
        <v>24.16846</v>
      </c>
      <c r="D1874">
        <v>4.2166139999999998E-2</v>
      </c>
      <c r="E1874">
        <v>1.7446759999999999E-3</v>
      </c>
      <c r="F1874" s="95">
        <f t="shared" si="28"/>
        <v>163</v>
      </c>
    </row>
    <row r="1875" spans="1:6" x14ac:dyDescent="0.2">
      <c r="A1875">
        <v>92.458160000000007</v>
      </c>
      <c r="B1875">
        <v>163.3348</v>
      </c>
      <c r="C1875">
        <v>24.14911</v>
      </c>
      <c r="D1875">
        <v>7.8194570000000005E-2</v>
      </c>
      <c r="E1875">
        <v>3.2379900000000001E-3</v>
      </c>
      <c r="F1875" s="95">
        <f t="shared" si="28"/>
        <v>163</v>
      </c>
    </row>
    <row r="1876" spans="1:6" x14ac:dyDescent="0.2">
      <c r="A1876">
        <v>92.508160000000004</v>
      </c>
      <c r="B1876">
        <v>163.4306</v>
      </c>
      <c r="C1876">
        <v>24.169699999999999</v>
      </c>
      <c r="D1876">
        <v>7.5634900000000005E-2</v>
      </c>
      <c r="E1876">
        <v>3.1293279999999998E-3</v>
      </c>
      <c r="F1876" s="95">
        <f t="shared" si="28"/>
        <v>163</v>
      </c>
    </row>
    <row r="1877" spans="1:6" x14ac:dyDescent="0.2">
      <c r="A1877">
        <v>92.558160000000001</v>
      </c>
      <c r="B1877">
        <v>163.53700000000001</v>
      </c>
      <c r="C1877">
        <v>24.366620000000001</v>
      </c>
      <c r="D1877">
        <v>-0.30779640000000003</v>
      </c>
      <c r="E1877">
        <v>-1.263188E-2</v>
      </c>
      <c r="F1877" s="95">
        <f t="shared" si="28"/>
        <v>164</v>
      </c>
    </row>
    <row r="1878" spans="1:6" x14ac:dyDescent="0.2">
      <c r="A1878">
        <v>92.608159999999998</v>
      </c>
      <c r="B1878">
        <v>163.64269999999999</v>
      </c>
      <c r="C1878">
        <v>24.092700000000001</v>
      </c>
      <c r="D1878">
        <v>-0.43328899999999998</v>
      </c>
      <c r="E1878">
        <v>-1.798425E-2</v>
      </c>
      <c r="F1878" s="95">
        <f t="shared" si="28"/>
        <v>164</v>
      </c>
    </row>
    <row r="1879" spans="1:6" x14ac:dyDescent="0.2">
      <c r="A1879">
        <v>92.661839999999998</v>
      </c>
      <c r="B1879">
        <v>163.7561</v>
      </c>
      <c r="C1879">
        <v>24.796869999999998</v>
      </c>
      <c r="D1879">
        <v>0.21890309999999999</v>
      </c>
      <c r="E1879">
        <v>8.8278509999999994E-3</v>
      </c>
      <c r="F1879" s="95">
        <f t="shared" si="28"/>
        <v>164</v>
      </c>
    </row>
    <row r="1880" spans="1:6" x14ac:dyDescent="0.2">
      <c r="A1880">
        <v>92.715509999999995</v>
      </c>
      <c r="B1880">
        <v>163.85560000000001</v>
      </c>
      <c r="C1880">
        <v>24.578790000000001</v>
      </c>
      <c r="D1880">
        <v>-0.16758500000000001</v>
      </c>
      <c r="E1880" s="112">
        <v>-6.8183000000000002E-3</v>
      </c>
      <c r="F1880" s="95">
        <f t="shared" si="28"/>
        <v>164</v>
      </c>
    </row>
    <row r="1881" spans="1:6" x14ac:dyDescent="0.2">
      <c r="A1881">
        <v>92.765510000000006</v>
      </c>
      <c r="B1881">
        <v>163.958</v>
      </c>
      <c r="C1881">
        <v>24.34787</v>
      </c>
      <c r="D1881">
        <v>-4.7070059999999997E-2</v>
      </c>
      <c r="E1881" s="112">
        <v>-1.9331999999999999E-3</v>
      </c>
      <c r="F1881" s="95">
        <f t="shared" si="28"/>
        <v>164</v>
      </c>
    </row>
    <row r="1882" spans="1:6" x14ac:dyDescent="0.2">
      <c r="A1882">
        <v>92.8155</v>
      </c>
      <c r="B1882">
        <v>164.066</v>
      </c>
      <c r="C1882">
        <v>24.273099999999999</v>
      </c>
      <c r="D1882" s="112">
        <v>-4.0807999999999999E-3</v>
      </c>
      <c r="E1882" s="112">
        <v>-1.6812000000000001E-4</v>
      </c>
      <c r="F1882" s="95">
        <f t="shared" si="28"/>
        <v>164</v>
      </c>
    </row>
    <row r="1883" spans="1:6" x14ac:dyDescent="0.2">
      <c r="A1883">
        <v>92.86551</v>
      </c>
      <c r="B1883">
        <v>164.1781</v>
      </c>
      <c r="C1883">
        <v>24.158100000000001</v>
      </c>
      <c r="D1883">
        <v>0.109752</v>
      </c>
      <c r="E1883">
        <v>4.5430740000000002E-3</v>
      </c>
      <c r="F1883" s="95">
        <f t="shared" si="28"/>
        <v>164</v>
      </c>
    </row>
    <row r="1884" spans="1:6" x14ac:dyDescent="0.2">
      <c r="A1884">
        <v>92.915499999999994</v>
      </c>
      <c r="B1884">
        <v>164.27029999999999</v>
      </c>
      <c r="C1884">
        <v>24.20485</v>
      </c>
      <c r="D1884">
        <v>0.10832070000000001</v>
      </c>
      <c r="E1884">
        <v>4.475166E-3</v>
      </c>
      <c r="F1884" s="95">
        <f t="shared" si="28"/>
        <v>164</v>
      </c>
    </row>
    <row r="1885" spans="1:6" x14ac:dyDescent="0.2">
      <c r="A1885">
        <v>92.965509999999995</v>
      </c>
      <c r="B1885">
        <v>164.35830000000001</v>
      </c>
      <c r="C1885">
        <v>24.203880000000002</v>
      </c>
      <c r="D1885">
        <v>7.9706550000000001E-2</v>
      </c>
      <c r="E1885">
        <v>3.2931319999999998E-3</v>
      </c>
      <c r="F1885" s="95">
        <f t="shared" si="28"/>
        <v>164</v>
      </c>
    </row>
    <row r="1886" spans="1:6" x14ac:dyDescent="0.2">
      <c r="A1886">
        <v>93.015510000000006</v>
      </c>
      <c r="B1886">
        <v>164.45959999999999</v>
      </c>
      <c r="C1886">
        <v>24.216699999999999</v>
      </c>
      <c r="D1886">
        <v>8.7390220000000005E-2</v>
      </c>
      <c r="E1886">
        <v>3.608675E-3</v>
      </c>
      <c r="F1886" s="95">
        <f t="shared" si="28"/>
        <v>164</v>
      </c>
    </row>
    <row r="1887" spans="1:6" x14ac:dyDescent="0.2">
      <c r="A1887">
        <v>93.0655</v>
      </c>
      <c r="B1887">
        <v>164.55090000000001</v>
      </c>
      <c r="C1887">
        <v>24.228059999999999</v>
      </c>
      <c r="D1887">
        <v>9.1877260000000002E-2</v>
      </c>
      <c r="E1887">
        <v>3.7921830000000002E-3</v>
      </c>
      <c r="F1887" s="95">
        <f t="shared" si="28"/>
        <v>165</v>
      </c>
    </row>
    <row r="1888" spans="1:6" x14ac:dyDescent="0.2">
      <c r="A1888">
        <v>93.11551</v>
      </c>
      <c r="B1888">
        <v>164.65469999999999</v>
      </c>
      <c r="C1888">
        <v>24.22315</v>
      </c>
      <c r="D1888">
        <v>6.4903649999999993E-2</v>
      </c>
      <c r="E1888">
        <v>2.6794060000000001E-3</v>
      </c>
      <c r="F1888" s="95">
        <f t="shared" ref="F1888:F1951" si="29">ROUND(B1888,0)</f>
        <v>165</v>
      </c>
    </row>
    <row r="1889" spans="1:6" x14ac:dyDescent="0.2">
      <c r="A1889">
        <v>93.165499999999994</v>
      </c>
      <c r="B1889">
        <v>164.7714</v>
      </c>
      <c r="C1889">
        <v>24.241720000000001</v>
      </c>
      <c r="D1889">
        <v>8.2255220000000004E-2</v>
      </c>
      <c r="E1889">
        <v>3.3931260000000002E-3</v>
      </c>
      <c r="F1889" s="95">
        <f t="shared" si="29"/>
        <v>165</v>
      </c>
    </row>
    <row r="1890" spans="1:6" x14ac:dyDescent="0.2">
      <c r="A1890">
        <v>93.215509999999995</v>
      </c>
      <c r="B1890">
        <v>164.8706</v>
      </c>
      <c r="C1890">
        <v>24.228339999999999</v>
      </c>
      <c r="D1890">
        <v>8.7637060000000003E-2</v>
      </c>
      <c r="E1890">
        <v>3.6171300000000001E-3</v>
      </c>
      <c r="F1890" s="95">
        <f t="shared" si="29"/>
        <v>165</v>
      </c>
    </row>
    <row r="1891" spans="1:6" x14ac:dyDescent="0.2">
      <c r="A1891">
        <v>93.265510000000006</v>
      </c>
      <c r="B1891">
        <v>164.977</v>
      </c>
      <c r="C1891">
        <v>24.22982</v>
      </c>
      <c r="D1891">
        <v>0.1176027</v>
      </c>
      <c r="E1891">
        <v>4.8536330000000004E-3</v>
      </c>
      <c r="F1891" s="95">
        <f t="shared" si="29"/>
        <v>165</v>
      </c>
    </row>
    <row r="1892" spans="1:6" x14ac:dyDescent="0.2">
      <c r="A1892">
        <v>93.3155</v>
      </c>
      <c r="B1892">
        <v>165.0855</v>
      </c>
      <c r="C1892">
        <v>24.197030000000002</v>
      </c>
      <c r="D1892">
        <v>0.1008778</v>
      </c>
      <c r="E1892">
        <v>4.1690169999999997E-3</v>
      </c>
      <c r="F1892" s="95">
        <f t="shared" si="29"/>
        <v>165</v>
      </c>
    </row>
    <row r="1893" spans="1:6" x14ac:dyDescent="0.2">
      <c r="A1893">
        <v>93.36551</v>
      </c>
      <c r="B1893">
        <v>165.1788</v>
      </c>
      <c r="C1893">
        <v>24.277909999999999</v>
      </c>
      <c r="D1893">
        <v>7.101768E-2</v>
      </c>
      <c r="E1893">
        <v>2.925197E-3</v>
      </c>
      <c r="F1893" s="95">
        <f t="shared" si="29"/>
        <v>165</v>
      </c>
    </row>
    <row r="1894" spans="1:6" x14ac:dyDescent="0.2">
      <c r="A1894">
        <v>93.415499999999994</v>
      </c>
      <c r="B1894">
        <v>165.27170000000001</v>
      </c>
      <c r="C1894">
        <v>24.27458</v>
      </c>
      <c r="D1894">
        <v>8.7808159999999996E-2</v>
      </c>
      <c r="E1894">
        <v>3.6172890000000001E-3</v>
      </c>
      <c r="F1894" s="95">
        <f t="shared" si="29"/>
        <v>165</v>
      </c>
    </row>
    <row r="1895" spans="1:6" x14ac:dyDescent="0.2">
      <c r="A1895">
        <v>93.465509999999995</v>
      </c>
      <c r="B1895">
        <v>165.36940000000001</v>
      </c>
      <c r="C1895">
        <v>24.222439999999999</v>
      </c>
      <c r="D1895">
        <v>0.1313001</v>
      </c>
      <c r="E1895">
        <v>5.4206000000000002E-3</v>
      </c>
      <c r="F1895" s="95">
        <f t="shared" si="29"/>
        <v>165</v>
      </c>
    </row>
    <row r="1896" spans="1:6" x14ac:dyDescent="0.2">
      <c r="A1896">
        <v>93.515510000000006</v>
      </c>
      <c r="B1896">
        <v>165.48169999999999</v>
      </c>
      <c r="C1896">
        <v>24.323160000000001</v>
      </c>
      <c r="D1896">
        <v>5.58291E-2</v>
      </c>
      <c r="E1896">
        <v>2.295306E-3</v>
      </c>
      <c r="F1896" s="95">
        <f t="shared" si="29"/>
        <v>165</v>
      </c>
    </row>
    <row r="1897" spans="1:6" x14ac:dyDescent="0.2">
      <c r="A1897">
        <v>93.5655</v>
      </c>
      <c r="B1897">
        <v>165.58179999999999</v>
      </c>
      <c r="C1897">
        <v>24.290970000000002</v>
      </c>
      <c r="D1897">
        <v>6.1553999999999998E-2</v>
      </c>
      <c r="E1897">
        <v>2.5340269999999999E-3</v>
      </c>
      <c r="F1897" s="95">
        <f t="shared" si="29"/>
        <v>166</v>
      </c>
    </row>
    <row r="1898" spans="1:6" x14ac:dyDescent="0.2">
      <c r="A1898">
        <v>93.61551</v>
      </c>
      <c r="B1898">
        <v>165.6858</v>
      </c>
      <c r="C1898">
        <v>24.306709999999999</v>
      </c>
      <c r="D1898">
        <v>6.5282870000000007E-2</v>
      </c>
      <c r="E1898">
        <v>2.6857959999999998E-3</v>
      </c>
      <c r="F1898" s="95">
        <f t="shared" si="29"/>
        <v>166</v>
      </c>
    </row>
    <row r="1899" spans="1:6" x14ac:dyDescent="0.2">
      <c r="A1899">
        <v>93.665499999999994</v>
      </c>
      <c r="B1899">
        <v>165.7955</v>
      </c>
      <c r="C1899">
        <v>24.30142</v>
      </c>
      <c r="D1899">
        <v>7.9329930000000007E-2</v>
      </c>
      <c r="E1899">
        <v>3.2644150000000001E-3</v>
      </c>
      <c r="F1899" s="95">
        <f t="shared" si="29"/>
        <v>166</v>
      </c>
    </row>
    <row r="1900" spans="1:6" x14ac:dyDescent="0.2">
      <c r="A1900">
        <v>93.715509999999995</v>
      </c>
      <c r="B1900">
        <v>165.89699999999999</v>
      </c>
      <c r="C1900">
        <v>24.317599999999999</v>
      </c>
      <c r="D1900">
        <v>8.8026950000000007E-2</v>
      </c>
      <c r="E1900">
        <v>3.6198879999999999E-3</v>
      </c>
      <c r="F1900" s="95">
        <f t="shared" si="29"/>
        <v>166</v>
      </c>
    </row>
    <row r="1901" spans="1:6" x14ac:dyDescent="0.2">
      <c r="A1901">
        <v>93.765510000000006</v>
      </c>
      <c r="B1901">
        <v>165.9982</v>
      </c>
      <c r="C1901">
        <v>24.316939999999999</v>
      </c>
      <c r="D1901">
        <v>8.0258860000000001E-2</v>
      </c>
      <c r="E1901">
        <v>3.300533E-3</v>
      </c>
      <c r="F1901" s="95">
        <f t="shared" si="29"/>
        <v>166</v>
      </c>
    </row>
    <row r="1902" spans="1:6" x14ac:dyDescent="0.2">
      <c r="A1902">
        <v>93.8155</v>
      </c>
      <c r="B1902">
        <v>166.08670000000001</v>
      </c>
      <c r="C1902">
        <v>24.325099999999999</v>
      </c>
      <c r="D1902">
        <v>7.9954949999999997E-2</v>
      </c>
      <c r="E1902">
        <v>3.2869330000000001E-3</v>
      </c>
      <c r="F1902" s="95">
        <f t="shared" si="29"/>
        <v>166</v>
      </c>
    </row>
    <row r="1903" spans="1:6" x14ac:dyDescent="0.2">
      <c r="A1903">
        <v>93.86551</v>
      </c>
      <c r="B1903">
        <v>166.18860000000001</v>
      </c>
      <c r="C1903">
        <v>24.32882</v>
      </c>
      <c r="D1903">
        <v>0.1057076</v>
      </c>
      <c r="E1903">
        <v>4.3449550000000002E-3</v>
      </c>
      <c r="F1903" s="95">
        <f t="shared" si="29"/>
        <v>166</v>
      </c>
    </row>
    <row r="1904" spans="1:6" x14ac:dyDescent="0.2">
      <c r="A1904">
        <v>93.915499999999994</v>
      </c>
      <c r="B1904">
        <v>166.2816</v>
      </c>
      <c r="C1904">
        <v>24.325279999999999</v>
      </c>
      <c r="D1904">
        <v>9.1625250000000005E-2</v>
      </c>
      <c r="E1904">
        <v>3.7666679999999999E-3</v>
      </c>
      <c r="F1904" s="95">
        <f t="shared" si="29"/>
        <v>166</v>
      </c>
    </row>
    <row r="1905" spans="1:6" x14ac:dyDescent="0.2">
      <c r="A1905">
        <v>93.965509999999995</v>
      </c>
      <c r="B1905">
        <v>166.37960000000001</v>
      </c>
      <c r="C1905">
        <v>24.359719999999999</v>
      </c>
      <c r="D1905">
        <v>8.3503999999999995E-2</v>
      </c>
      <c r="E1905">
        <v>3.427954E-3</v>
      </c>
      <c r="F1905" s="95">
        <f t="shared" si="29"/>
        <v>166</v>
      </c>
    </row>
    <row r="1906" spans="1:6" x14ac:dyDescent="0.2">
      <c r="A1906">
        <v>94.015510000000006</v>
      </c>
      <c r="B1906">
        <v>166.48159999999999</v>
      </c>
      <c r="C1906">
        <v>24.367540000000002</v>
      </c>
      <c r="D1906">
        <v>8.7797029999999998E-2</v>
      </c>
      <c r="E1906">
        <v>3.6030319999999999E-3</v>
      </c>
      <c r="F1906" s="95">
        <f t="shared" si="29"/>
        <v>166</v>
      </c>
    </row>
    <row r="1907" spans="1:6" x14ac:dyDescent="0.2">
      <c r="A1907">
        <v>94.065550000000002</v>
      </c>
      <c r="B1907">
        <v>166.57130000000001</v>
      </c>
      <c r="C1907">
        <v>24.376580000000001</v>
      </c>
      <c r="D1907">
        <v>8.3000900000000002E-2</v>
      </c>
      <c r="E1907">
        <v>3.404944E-3</v>
      </c>
      <c r="F1907" s="95">
        <f t="shared" si="29"/>
        <v>167</v>
      </c>
    </row>
    <row r="1908" spans="1:6" x14ac:dyDescent="0.2">
      <c r="A1908">
        <v>94.115660000000005</v>
      </c>
      <c r="B1908">
        <v>166.6712</v>
      </c>
      <c r="C1908">
        <v>24.370560000000001</v>
      </c>
      <c r="D1908">
        <v>5.87308E-2</v>
      </c>
      <c r="E1908">
        <v>2.4099080000000001E-3</v>
      </c>
      <c r="F1908" s="95">
        <f t="shared" si="29"/>
        <v>167</v>
      </c>
    </row>
    <row r="1909" spans="1:6" x14ac:dyDescent="0.2">
      <c r="A1909">
        <v>94.165660000000003</v>
      </c>
      <c r="B1909">
        <v>166.76849999999999</v>
      </c>
      <c r="C1909">
        <v>24.37715</v>
      </c>
      <c r="D1909">
        <v>9.0177779999999999E-2</v>
      </c>
      <c r="E1909">
        <v>3.6992739999999998E-3</v>
      </c>
      <c r="F1909" s="95">
        <f t="shared" si="29"/>
        <v>167</v>
      </c>
    </row>
    <row r="1910" spans="1:6" x14ac:dyDescent="0.2">
      <c r="A1910">
        <v>94.21566</v>
      </c>
      <c r="B1910">
        <v>166.86920000000001</v>
      </c>
      <c r="C1910">
        <v>24.405760000000001</v>
      </c>
      <c r="D1910">
        <v>7.4637209999999996E-2</v>
      </c>
      <c r="E1910">
        <v>3.0581800000000002E-3</v>
      </c>
      <c r="F1910" s="95">
        <f t="shared" si="29"/>
        <v>167</v>
      </c>
    </row>
    <row r="1911" spans="1:6" x14ac:dyDescent="0.2">
      <c r="A1911">
        <v>94.265659999999997</v>
      </c>
      <c r="B1911">
        <v>166.97110000000001</v>
      </c>
      <c r="C1911">
        <v>24.406870000000001</v>
      </c>
      <c r="D1911">
        <v>5.9292980000000002E-2</v>
      </c>
      <c r="E1911">
        <v>2.4293560000000001E-3</v>
      </c>
      <c r="F1911" s="95">
        <f t="shared" si="29"/>
        <v>167</v>
      </c>
    </row>
    <row r="1912" spans="1:6" x14ac:dyDescent="0.2">
      <c r="A1912">
        <v>94.315659999999994</v>
      </c>
      <c r="B1912">
        <v>167.07480000000001</v>
      </c>
      <c r="C1912">
        <v>24.161529999999999</v>
      </c>
      <c r="D1912">
        <v>0.26269700000000001</v>
      </c>
      <c r="E1912">
        <v>1.087254E-2</v>
      </c>
      <c r="F1912" s="95">
        <f t="shared" si="29"/>
        <v>167</v>
      </c>
    </row>
    <row r="1913" spans="1:6" x14ac:dyDescent="0.2">
      <c r="A1913">
        <v>94.365660000000005</v>
      </c>
      <c r="B1913">
        <v>167.16679999999999</v>
      </c>
      <c r="C1913">
        <v>24.433599999999998</v>
      </c>
      <c r="D1913">
        <v>4.1613749999999998E-2</v>
      </c>
      <c r="E1913">
        <v>1.703137E-3</v>
      </c>
      <c r="F1913" s="95">
        <f t="shared" si="29"/>
        <v>167</v>
      </c>
    </row>
    <row r="1914" spans="1:6" x14ac:dyDescent="0.2">
      <c r="A1914">
        <v>94.415660000000003</v>
      </c>
      <c r="B1914">
        <v>167.26519999999999</v>
      </c>
      <c r="C1914">
        <v>24.451270000000001</v>
      </c>
      <c r="D1914">
        <v>5.862676E-2</v>
      </c>
      <c r="E1914">
        <v>2.3976980000000002E-3</v>
      </c>
      <c r="F1914" s="95">
        <f t="shared" si="29"/>
        <v>167</v>
      </c>
    </row>
    <row r="1915" spans="1:6" x14ac:dyDescent="0.2">
      <c r="A1915">
        <v>94.46566</v>
      </c>
      <c r="B1915">
        <v>167.37020000000001</v>
      </c>
      <c r="C1915">
        <v>24.476050000000001</v>
      </c>
      <c r="D1915">
        <v>4.8971979999999998E-2</v>
      </c>
      <c r="E1915">
        <v>2.0008119999999998E-3</v>
      </c>
      <c r="F1915" s="95">
        <f t="shared" si="29"/>
        <v>167</v>
      </c>
    </row>
    <row r="1916" spans="1:6" x14ac:dyDescent="0.2">
      <c r="A1916">
        <v>94.515659999999997</v>
      </c>
      <c r="B1916">
        <v>167.4616</v>
      </c>
      <c r="C1916">
        <v>24.48414</v>
      </c>
      <c r="D1916">
        <v>4.745808E-2</v>
      </c>
      <c r="E1916">
        <v>1.938319E-3</v>
      </c>
      <c r="F1916" s="95">
        <f t="shared" si="29"/>
        <v>167</v>
      </c>
    </row>
    <row r="1917" spans="1:6" x14ac:dyDescent="0.2">
      <c r="A1917">
        <v>94.565659999999994</v>
      </c>
      <c r="B1917">
        <v>167.5652</v>
      </c>
      <c r="C1917">
        <v>24.46125</v>
      </c>
      <c r="D1917">
        <v>8.5520310000000002E-2</v>
      </c>
      <c r="E1917">
        <v>3.496154E-3</v>
      </c>
      <c r="F1917" s="95">
        <f t="shared" si="29"/>
        <v>168</v>
      </c>
    </row>
    <row r="1918" spans="1:6" x14ac:dyDescent="0.2">
      <c r="A1918">
        <v>94.615660000000005</v>
      </c>
      <c r="B1918">
        <v>167.67529999999999</v>
      </c>
      <c r="C1918">
        <v>24.464670000000002</v>
      </c>
      <c r="D1918">
        <v>6.7106899999999997E-2</v>
      </c>
      <c r="E1918">
        <v>2.7430129999999999E-3</v>
      </c>
      <c r="F1918" s="95">
        <f t="shared" si="29"/>
        <v>168</v>
      </c>
    </row>
    <row r="1919" spans="1:6" x14ac:dyDescent="0.2">
      <c r="A1919">
        <v>94.665660000000003</v>
      </c>
      <c r="B1919">
        <v>167.7766</v>
      </c>
      <c r="C1919">
        <v>24.48094</v>
      </c>
      <c r="D1919">
        <v>8.9575790000000002E-2</v>
      </c>
      <c r="E1919">
        <v>3.6589999999999999E-3</v>
      </c>
      <c r="F1919" s="95">
        <f t="shared" si="29"/>
        <v>168</v>
      </c>
    </row>
    <row r="1920" spans="1:6" x14ac:dyDescent="0.2">
      <c r="A1920">
        <v>94.71566</v>
      </c>
      <c r="B1920">
        <v>167.86670000000001</v>
      </c>
      <c r="C1920">
        <v>24.472770000000001</v>
      </c>
      <c r="D1920">
        <v>8.2826999999999998E-2</v>
      </c>
      <c r="E1920">
        <v>3.3844560000000001E-3</v>
      </c>
      <c r="F1920" s="95">
        <f t="shared" si="29"/>
        <v>168</v>
      </c>
    </row>
    <row r="1921" spans="1:6" x14ac:dyDescent="0.2">
      <c r="A1921">
        <v>94.765659999999997</v>
      </c>
      <c r="B1921">
        <v>167.97020000000001</v>
      </c>
      <c r="C1921">
        <v>24.504270000000002</v>
      </c>
      <c r="D1921">
        <v>8.2043790000000005E-2</v>
      </c>
      <c r="E1921">
        <v>3.3481439999999999E-3</v>
      </c>
      <c r="F1921" s="95">
        <f t="shared" si="29"/>
        <v>168</v>
      </c>
    </row>
    <row r="1922" spans="1:6" x14ac:dyDescent="0.2">
      <c r="A1922">
        <v>94.815659999999994</v>
      </c>
      <c r="B1922">
        <v>168.07380000000001</v>
      </c>
      <c r="C1922">
        <v>24.49484</v>
      </c>
      <c r="D1922">
        <v>7.6197959999999995E-2</v>
      </c>
      <c r="E1922">
        <v>3.110776E-3</v>
      </c>
      <c r="F1922" s="95">
        <f t="shared" si="29"/>
        <v>168</v>
      </c>
    </row>
    <row r="1923" spans="1:6" x14ac:dyDescent="0.2">
      <c r="A1923">
        <v>94.865660000000005</v>
      </c>
      <c r="B1923">
        <v>168.1883</v>
      </c>
      <c r="C1923">
        <v>24.499320000000001</v>
      </c>
      <c r="D1923">
        <v>8.8343699999999997E-2</v>
      </c>
      <c r="E1923">
        <v>3.6059659999999999E-3</v>
      </c>
      <c r="F1923" s="95">
        <f t="shared" si="29"/>
        <v>168</v>
      </c>
    </row>
    <row r="1924" spans="1:6" x14ac:dyDescent="0.2">
      <c r="A1924">
        <v>94.915660000000003</v>
      </c>
      <c r="B1924">
        <v>168.28829999999999</v>
      </c>
      <c r="C1924">
        <v>24.515940000000001</v>
      </c>
      <c r="D1924">
        <v>8.6539930000000001E-2</v>
      </c>
      <c r="E1924">
        <v>3.529946E-3</v>
      </c>
      <c r="F1924" s="95">
        <f t="shared" si="29"/>
        <v>168</v>
      </c>
    </row>
    <row r="1925" spans="1:6" x14ac:dyDescent="0.2">
      <c r="A1925">
        <v>94.96566</v>
      </c>
      <c r="B1925">
        <v>168.3817</v>
      </c>
      <c r="C1925">
        <v>24.529499999999999</v>
      </c>
      <c r="D1925">
        <v>8.303845E-2</v>
      </c>
      <c r="E1925">
        <v>3.385248E-3</v>
      </c>
      <c r="F1925" s="95">
        <f t="shared" si="29"/>
        <v>168</v>
      </c>
    </row>
    <row r="1926" spans="1:6" x14ac:dyDescent="0.2">
      <c r="A1926">
        <v>95.015659999999997</v>
      </c>
      <c r="B1926">
        <v>168.47630000000001</v>
      </c>
      <c r="C1926">
        <v>24.528009999999998</v>
      </c>
      <c r="D1926">
        <v>8.9570999999999998E-2</v>
      </c>
      <c r="E1926">
        <v>3.6517839999999999E-3</v>
      </c>
      <c r="F1926" s="95">
        <f t="shared" si="29"/>
        <v>168</v>
      </c>
    </row>
    <row r="1927" spans="1:6" x14ac:dyDescent="0.2">
      <c r="A1927">
        <v>95.065659999999994</v>
      </c>
      <c r="B1927">
        <v>168.57320000000001</v>
      </c>
      <c r="C1927">
        <v>24.522839999999999</v>
      </c>
      <c r="D1927">
        <v>7.7765189999999998E-2</v>
      </c>
      <c r="E1927">
        <v>3.171133E-3</v>
      </c>
      <c r="F1927" s="95">
        <f t="shared" si="29"/>
        <v>169</v>
      </c>
    </row>
    <row r="1928" spans="1:6" x14ac:dyDescent="0.2">
      <c r="A1928">
        <v>95.115660000000005</v>
      </c>
      <c r="B1928">
        <v>168.66849999999999</v>
      </c>
      <c r="C1928">
        <v>24.5871</v>
      </c>
      <c r="D1928">
        <v>5.8883900000000003E-2</v>
      </c>
      <c r="E1928">
        <v>2.394911E-3</v>
      </c>
      <c r="F1928" s="95">
        <f t="shared" si="29"/>
        <v>169</v>
      </c>
    </row>
    <row r="1929" spans="1:6" x14ac:dyDescent="0.2">
      <c r="A1929">
        <v>95.165660000000003</v>
      </c>
      <c r="B1929">
        <v>168.77670000000001</v>
      </c>
      <c r="C1929">
        <v>24.61523</v>
      </c>
      <c r="D1929" s="112">
        <v>-1.9302999999999999E-4</v>
      </c>
      <c r="E1929" s="112">
        <v>-7.8421000000000007E-6</v>
      </c>
      <c r="F1929" s="95">
        <f t="shared" si="29"/>
        <v>169</v>
      </c>
    </row>
    <row r="1930" spans="1:6" x14ac:dyDescent="0.2">
      <c r="A1930">
        <v>95.21566</v>
      </c>
      <c r="B1930">
        <v>168.88</v>
      </c>
      <c r="C1930">
        <v>24.562729999999998</v>
      </c>
      <c r="D1930">
        <v>7.7117439999999995E-2</v>
      </c>
      <c r="E1930">
        <v>3.139612E-3</v>
      </c>
      <c r="F1930" s="95">
        <f t="shared" si="29"/>
        <v>169</v>
      </c>
    </row>
    <row r="1931" spans="1:6" x14ac:dyDescent="0.2">
      <c r="A1931">
        <v>95.265659999999997</v>
      </c>
      <c r="B1931">
        <v>168.97810000000001</v>
      </c>
      <c r="C1931">
        <v>24.554510000000001</v>
      </c>
      <c r="D1931">
        <v>9.6750790000000003E-2</v>
      </c>
      <c r="E1931">
        <v>3.9402450000000002E-3</v>
      </c>
      <c r="F1931" s="95">
        <f t="shared" si="29"/>
        <v>169</v>
      </c>
    </row>
    <row r="1932" spans="1:6" x14ac:dyDescent="0.2">
      <c r="A1932">
        <v>95.315659999999994</v>
      </c>
      <c r="B1932">
        <v>169.08240000000001</v>
      </c>
      <c r="C1932">
        <v>24.461819999999999</v>
      </c>
      <c r="D1932">
        <v>0.17202439999999999</v>
      </c>
      <c r="E1932">
        <v>7.032361E-3</v>
      </c>
      <c r="F1932" s="95">
        <f t="shared" si="29"/>
        <v>169</v>
      </c>
    </row>
    <row r="1933" spans="1:6" x14ac:dyDescent="0.2">
      <c r="A1933">
        <v>95.365660000000005</v>
      </c>
      <c r="B1933">
        <v>169.18260000000001</v>
      </c>
      <c r="C1933">
        <v>24.383880000000001</v>
      </c>
      <c r="D1933">
        <v>0.22369810000000001</v>
      </c>
      <c r="E1933">
        <v>9.1740120000000005E-3</v>
      </c>
      <c r="F1933" s="95">
        <f t="shared" si="29"/>
        <v>169</v>
      </c>
    </row>
    <row r="1934" spans="1:6" x14ac:dyDescent="0.2">
      <c r="A1934">
        <v>95.415660000000003</v>
      </c>
      <c r="B1934">
        <v>169.27520000000001</v>
      </c>
      <c r="C1934">
        <v>24.553460000000001</v>
      </c>
      <c r="D1934">
        <v>9.8198320000000006E-2</v>
      </c>
      <c r="E1934">
        <v>3.999369E-3</v>
      </c>
      <c r="F1934" s="95">
        <f t="shared" si="29"/>
        <v>169</v>
      </c>
    </row>
    <row r="1935" spans="1:6" x14ac:dyDescent="0.2">
      <c r="A1935">
        <v>95.46566</v>
      </c>
      <c r="B1935">
        <v>169.38120000000001</v>
      </c>
      <c r="C1935">
        <v>24.93985</v>
      </c>
      <c r="D1935">
        <v>-7.5000789999999998E-2</v>
      </c>
      <c r="E1935" s="112">
        <v>-3.0073000000000001E-3</v>
      </c>
      <c r="F1935" s="95">
        <f t="shared" si="29"/>
        <v>169</v>
      </c>
    </row>
    <row r="1936" spans="1:6" x14ac:dyDescent="0.2">
      <c r="A1936">
        <v>95.518889999999999</v>
      </c>
      <c r="B1936">
        <v>169.47479999999999</v>
      </c>
      <c r="C1936">
        <v>24.205629999999999</v>
      </c>
      <c r="D1936">
        <v>-0.89570039999999995</v>
      </c>
      <c r="E1936">
        <v>-3.7003809999999998E-2</v>
      </c>
      <c r="F1936" s="95">
        <f t="shared" si="29"/>
        <v>169</v>
      </c>
    </row>
    <row r="1937" spans="1:6" x14ac:dyDescent="0.2">
      <c r="A1937">
        <v>95.571950000000001</v>
      </c>
      <c r="B1937">
        <v>169.5797</v>
      </c>
      <c r="C1937">
        <v>25.125389999999999</v>
      </c>
      <c r="D1937">
        <v>0.15065629999999999</v>
      </c>
      <c r="E1937">
        <v>5.9961779999999996E-3</v>
      </c>
      <c r="F1937" s="95">
        <f t="shared" si="29"/>
        <v>170</v>
      </c>
    </row>
    <row r="1938" spans="1:6" x14ac:dyDescent="0.2">
      <c r="A1938">
        <v>95.623159999999999</v>
      </c>
      <c r="B1938">
        <v>169.68979999999999</v>
      </c>
      <c r="C1938">
        <v>25.173300000000001</v>
      </c>
      <c r="D1938">
        <v>-8.5367810000000002E-2</v>
      </c>
      <c r="E1938" s="112">
        <v>-3.3912E-3</v>
      </c>
      <c r="F1938" s="95">
        <f t="shared" si="29"/>
        <v>170</v>
      </c>
    </row>
    <row r="1939" spans="1:6" x14ac:dyDescent="0.2">
      <c r="A1939">
        <v>95.673159999999996</v>
      </c>
      <c r="B1939">
        <v>169.78059999999999</v>
      </c>
      <c r="C1939">
        <v>24.881959999999999</v>
      </c>
      <c r="D1939">
        <v>2.4034730000000002E-3</v>
      </c>
      <c r="E1939" s="112">
        <v>9.6595000000000006E-5</v>
      </c>
      <c r="F1939" s="95">
        <f t="shared" si="29"/>
        <v>170</v>
      </c>
    </row>
    <row r="1940" spans="1:6" x14ac:dyDescent="0.2">
      <c r="A1940">
        <v>95.723159999999993</v>
      </c>
      <c r="B1940">
        <v>169.8826</v>
      </c>
      <c r="C1940">
        <v>24.711320000000001</v>
      </c>
      <c r="D1940">
        <v>5.5925490000000001E-2</v>
      </c>
      <c r="E1940">
        <v>2.263153E-3</v>
      </c>
      <c r="F1940" s="95">
        <f t="shared" si="29"/>
        <v>170</v>
      </c>
    </row>
    <row r="1941" spans="1:6" x14ac:dyDescent="0.2">
      <c r="A1941">
        <v>95.773160000000004</v>
      </c>
      <c r="B1941">
        <v>169.9873</v>
      </c>
      <c r="C1941">
        <v>24.66</v>
      </c>
      <c r="D1941">
        <v>4.7439259999999997E-2</v>
      </c>
      <c r="E1941">
        <v>1.9237340000000001E-3</v>
      </c>
      <c r="F1941" s="95">
        <f t="shared" si="29"/>
        <v>170</v>
      </c>
    </row>
    <row r="1942" spans="1:6" x14ac:dyDescent="0.2">
      <c r="A1942">
        <v>95.823160000000001</v>
      </c>
      <c r="B1942">
        <v>170.09139999999999</v>
      </c>
      <c r="C1942">
        <v>24.646100000000001</v>
      </c>
      <c r="D1942">
        <v>6.7077399999999995E-2</v>
      </c>
      <c r="E1942">
        <v>2.7216240000000002E-3</v>
      </c>
      <c r="F1942" s="95">
        <f t="shared" si="29"/>
        <v>170</v>
      </c>
    </row>
    <row r="1943" spans="1:6" x14ac:dyDescent="0.2">
      <c r="A1943">
        <v>95.873159999999999</v>
      </c>
      <c r="B1943">
        <v>170.18289999999999</v>
      </c>
      <c r="C1943">
        <v>24.624369999999999</v>
      </c>
      <c r="D1943">
        <v>7.1693809999999997E-2</v>
      </c>
      <c r="E1943">
        <v>2.9114990000000001E-3</v>
      </c>
      <c r="F1943" s="95">
        <f t="shared" si="29"/>
        <v>170</v>
      </c>
    </row>
    <row r="1944" spans="1:6" x14ac:dyDescent="0.2">
      <c r="A1944">
        <v>95.923159999999996</v>
      </c>
      <c r="B1944">
        <v>170.2764</v>
      </c>
      <c r="C1944">
        <v>24.622920000000001</v>
      </c>
      <c r="D1944">
        <v>7.0138839999999994E-2</v>
      </c>
      <c r="E1944">
        <v>2.848518E-3</v>
      </c>
      <c r="F1944" s="95">
        <f t="shared" si="29"/>
        <v>170</v>
      </c>
    </row>
    <row r="1945" spans="1:6" x14ac:dyDescent="0.2">
      <c r="A1945">
        <v>95.973159999999993</v>
      </c>
      <c r="B1945">
        <v>170.3783</v>
      </c>
      <c r="C1945">
        <v>24.640529999999998</v>
      </c>
      <c r="D1945">
        <v>8.4268629999999997E-2</v>
      </c>
      <c r="E1945">
        <v>3.4199180000000001E-3</v>
      </c>
      <c r="F1945" s="95">
        <f t="shared" si="29"/>
        <v>170</v>
      </c>
    </row>
    <row r="1946" spans="1:6" x14ac:dyDescent="0.2">
      <c r="A1946">
        <v>96.023160000000004</v>
      </c>
      <c r="B1946">
        <v>170.47890000000001</v>
      </c>
      <c r="C1946">
        <v>24.655470000000001</v>
      </c>
      <c r="D1946">
        <v>7.0440530000000001E-2</v>
      </c>
      <c r="E1946">
        <v>2.8569939999999999E-3</v>
      </c>
      <c r="F1946" s="95">
        <f t="shared" si="29"/>
        <v>170</v>
      </c>
    </row>
    <row r="1947" spans="1:6" x14ac:dyDescent="0.2">
      <c r="A1947">
        <v>96.073160000000001</v>
      </c>
      <c r="B1947">
        <v>170.56540000000001</v>
      </c>
      <c r="C1947">
        <v>24.61806</v>
      </c>
      <c r="D1947">
        <v>6.2694589999999994E-2</v>
      </c>
      <c r="E1947">
        <v>2.5466920000000001E-3</v>
      </c>
      <c r="F1947" s="95">
        <f t="shared" si="29"/>
        <v>171</v>
      </c>
    </row>
    <row r="1948" spans="1:6" x14ac:dyDescent="0.2">
      <c r="A1948">
        <v>96.123159999999999</v>
      </c>
      <c r="B1948">
        <v>170.67080000000001</v>
      </c>
      <c r="C1948">
        <v>24.665839999999999</v>
      </c>
      <c r="D1948">
        <v>0.1012802</v>
      </c>
      <c r="E1948">
        <v>4.1060929999999999E-3</v>
      </c>
      <c r="F1948" s="95">
        <f t="shared" si="29"/>
        <v>171</v>
      </c>
    </row>
    <row r="1949" spans="1:6" x14ac:dyDescent="0.2">
      <c r="A1949">
        <v>96.173159999999996</v>
      </c>
      <c r="B1949">
        <v>170.7741</v>
      </c>
      <c r="C1949">
        <v>24.670380000000002</v>
      </c>
      <c r="D1949">
        <v>7.2201630000000003E-2</v>
      </c>
      <c r="E1949">
        <v>2.926653E-3</v>
      </c>
      <c r="F1949" s="95">
        <f t="shared" si="29"/>
        <v>171</v>
      </c>
    </row>
    <row r="1950" spans="1:6" x14ac:dyDescent="0.2">
      <c r="A1950">
        <v>96.223159999999993</v>
      </c>
      <c r="B1950">
        <v>170.86160000000001</v>
      </c>
      <c r="C1950">
        <v>24.659700000000001</v>
      </c>
      <c r="D1950">
        <v>7.8263840000000001E-2</v>
      </c>
      <c r="E1950">
        <v>3.1737559999999998E-3</v>
      </c>
      <c r="F1950" s="95">
        <f t="shared" si="29"/>
        <v>171</v>
      </c>
    </row>
    <row r="1951" spans="1:6" x14ac:dyDescent="0.2">
      <c r="A1951">
        <v>96.273160000000004</v>
      </c>
      <c r="B1951">
        <v>170.96289999999999</v>
      </c>
      <c r="C1951">
        <v>24.676880000000001</v>
      </c>
      <c r="D1951">
        <v>7.8884419999999997E-2</v>
      </c>
      <c r="E1951">
        <v>3.1966939999999999E-3</v>
      </c>
      <c r="F1951" s="95">
        <f t="shared" si="29"/>
        <v>171</v>
      </c>
    </row>
    <row r="1952" spans="1:6" x14ac:dyDescent="0.2">
      <c r="A1952">
        <v>96.323160000000001</v>
      </c>
      <c r="B1952">
        <v>171.06229999999999</v>
      </c>
      <c r="C1952">
        <v>24.661619999999999</v>
      </c>
      <c r="D1952">
        <v>8.747547E-2</v>
      </c>
      <c r="E1952">
        <v>3.5470279999999998E-3</v>
      </c>
      <c r="F1952" s="95">
        <f t="shared" ref="F1952:F2015" si="30">ROUND(B1952,0)</f>
        <v>171</v>
      </c>
    </row>
    <row r="1953" spans="1:6" x14ac:dyDescent="0.2">
      <c r="A1953">
        <v>96.373159999999999</v>
      </c>
      <c r="B1953">
        <v>171.16909999999999</v>
      </c>
      <c r="C1953">
        <v>24.683309999999999</v>
      </c>
      <c r="D1953">
        <v>8.2593630000000001E-2</v>
      </c>
      <c r="E1953">
        <v>3.3461329999999998E-3</v>
      </c>
      <c r="F1953" s="95">
        <f t="shared" si="30"/>
        <v>171</v>
      </c>
    </row>
    <row r="1954" spans="1:6" x14ac:dyDescent="0.2">
      <c r="A1954">
        <v>96.425110000000004</v>
      </c>
      <c r="B1954">
        <v>171.26480000000001</v>
      </c>
      <c r="C1954">
        <v>24.871670000000002</v>
      </c>
      <c r="D1954">
        <v>-0.15820989999999999</v>
      </c>
      <c r="E1954" s="112">
        <v>-6.3610000000000003E-3</v>
      </c>
      <c r="F1954" s="95">
        <f t="shared" si="30"/>
        <v>171</v>
      </c>
    </row>
    <row r="1955" spans="1:6" x14ac:dyDescent="0.2">
      <c r="A1955">
        <v>96.476990000000001</v>
      </c>
      <c r="B1955">
        <v>171.37479999999999</v>
      </c>
      <c r="C1955">
        <v>24.71602</v>
      </c>
      <c r="D1955">
        <v>7.8152819999999998E-2</v>
      </c>
      <c r="E1955">
        <v>3.162031E-3</v>
      </c>
      <c r="F1955" s="95">
        <f t="shared" si="30"/>
        <v>171</v>
      </c>
    </row>
    <row r="1956" spans="1:6" x14ac:dyDescent="0.2">
      <c r="A1956">
        <v>96.527000000000001</v>
      </c>
      <c r="B1956">
        <v>171.4812</v>
      </c>
      <c r="C1956">
        <v>24.742349999999998</v>
      </c>
      <c r="D1956">
        <v>0.20320250000000001</v>
      </c>
      <c r="E1956">
        <v>8.2127420000000003E-3</v>
      </c>
      <c r="F1956" s="95">
        <f t="shared" si="30"/>
        <v>171</v>
      </c>
    </row>
    <row r="1957" spans="1:6" x14ac:dyDescent="0.2">
      <c r="A1957">
        <v>96.576999999999998</v>
      </c>
      <c r="B1957">
        <v>171.58869999999999</v>
      </c>
      <c r="C1957">
        <v>24.7196</v>
      </c>
      <c r="D1957">
        <v>0.1392776</v>
      </c>
      <c r="E1957">
        <v>5.6343000000000001E-3</v>
      </c>
      <c r="F1957" s="95">
        <f t="shared" si="30"/>
        <v>172</v>
      </c>
    </row>
    <row r="1958" spans="1:6" x14ac:dyDescent="0.2">
      <c r="A1958">
        <v>96.626999999999995</v>
      </c>
      <c r="B1958">
        <v>171.69059999999999</v>
      </c>
      <c r="C1958">
        <v>24.745039999999999</v>
      </c>
      <c r="D1958">
        <v>9.5528500000000002E-2</v>
      </c>
      <c r="E1958">
        <v>3.8605100000000002E-3</v>
      </c>
      <c r="F1958" s="95">
        <f t="shared" si="30"/>
        <v>172</v>
      </c>
    </row>
    <row r="1959" spans="1:6" x14ac:dyDescent="0.2">
      <c r="A1959">
        <v>96.677000000000007</v>
      </c>
      <c r="B1959">
        <v>171.78819999999999</v>
      </c>
      <c r="C1959">
        <v>24.732959999999999</v>
      </c>
      <c r="D1959">
        <v>0.1051465</v>
      </c>
      <c r="E1959">
        <v>4.2512690000000002E-3</v>
      </c>
      <c r="F1959" s="95">
        <f t="shared" si="30"/>
        <v>172</v>
      </c>
    </row>
    <row r="1960" spans="1:6" x14ac:dyDescent="0.2">
      <c r="A1960">
        <v>96.726990000000001</v>
      </c>
      <c r="B1960">
        <v>171.8921</v>
      </c>
      <c r="C1960">
        <v>24.752849999999999</v>
      </c>
      <c r="D1960">
        <v>8.3811140000000006E-2</v>
      </c>
      <c r="E1960">
        <v>3.3859189999999998E-3</v>
      </c>
      <c r="F1960" s="95">
        <f t="shared" si="30"/>
        <v>172</v>
      </c>
    </row>
    <row r="1961" spans="1:6" x14ac:dyDescent="0.2">
      <c r="A1961">
        <v>96.777000000000001</v>
      </c>
      <c r="B1961">
        <v>171.9924</v>
      </c>
      <c r="C1961">
        <v>24.767219999999998</v>
      </c>
      <c r="D1961">
        <v>9.1692140000000005E-2</v>
      </c>
      <c r="E1961">
        <v>3.7021570000000002E-3</v>
      </c>
      <c r="F1961" s="95">
        <f t="shared" si="30"/>
        <v>172</v>
      </c>
    </row>
    <row r="1962" spans="1:6" x14ac:dyDescent="0.2">
      <c r="A1962">
        <v>96.826999999999998</v>
      </c>
      <c r="B1962">
        <v>172.0941</v>
      </c>
      <c r="C1962">
        <v>24.771190000000001</v>
      </c>
      <c r="D1962">
        <v>8.5474579999999994E-2</v>
      </c>
      <c r="E1962">
        <v>3.4505640000000001E-3</v>
      </c>
      <c r="F1962" s="95">
        <f t="shared" si="30"/>
        <v>172</v>
      </c>
    </row>
    <row r="1963" spans="1:6" x14ac:dyDescent="0.2">
      <c r="A1963">
        <v>96.876999999999995</v>
      </c>
      <c r="B1963">
        <v>172.19220000000001</v>
      </c>
      <c r="C1963">
        <v>24.7807</v>
      </c>
      <c r="D1963">
        <v>8.6011619999999997E-2</v>
      </c>
      <c r="E1963">
        <v>3.4709110000000001E-3</v>
      </c>
      <c r="F1963" s="95">
        <f t="shared" si="30"/>
        <v>172</v>
      </c>
    </row>
    <row r="1964" spans="1:6" x14ac:dyDescent="0.2">
      <c r="A1964">
        <v>96.927000000000007</v>
      </c>
      <c r="B1964">
        <v>172.29259999999999</v>
      </c>
      <c r="C1964">
        <v>24.789020000000001</v>
      </c>
      <c r="D1964">
        <v>7.0610839999999994E-2</v>
      </c>
      <c r="E1964">
        <v>2.8484719999999999E-3</v>
      </c>
      <c r="F1964" s="95">
        <f t="shared" si="30"/>
        <v>172</v>
      </c>
    </row>
    <row r="1965" spans="1:6" x14ac:dyDescent="0.2">
      <c r="A1965">
        <v>96.976990000000001</v>
      </c>
      <c r="B1965">
        <v>172.39080000000001</v>
      </c>
      <c r="C1965">
        <v>24.798919999999999</v>
      </c>
      <c r="D1965">
        <v>8.3596000000000004E-2</v>
      </c>
      <c r="E1965">
        <v>3.3709539999999998E-3</v>
      </c>
      <c r="F1965" s="95">
        <f t="shared" si="30"/>
        <v>172</v>
      </c>
    </row>
    <row r="1966" spans="1:6" x14ac:dyDescent="0.2">
      <c r="A1966">
        <v>97.027000000000001</v>
      </c>
      <c r="B1966">
        <v>172.483</v>
      </c>
      <c r="C1966">
        <v>24.814820000000001</v>
      </c>
      <c r="D1966">
        <v>8.2294279999999997E-2</v>
      </c>
      <c r="E1966">
        <v>3.3163369999999999E-3</v>
      </c>
      <c r="F1966" s="95">
        <f t="shared" si="30"/>
        <v>172</v>
      </c>
    </row>
    <row r="1967" spans="1:6" x14ac:dyDescent="0.2">
      <c r="A1967">
        <v>97.076999999999998</v>
      </c>
      <c r="B1967">
        <v>172.584</v>
      </c>
      <c r="C1967">
        <v>24.819199999999999</v>
      </c>
      <c r="D1967">
        <v>8.1721219999999997E-2</v>
      </c>
      <c r="E1967">
        <v>3.292662E-3</v>
      </c>
      <c r="F1967" s="95">
        <f t="shared" si="30"/>
        <v>173</v>
      </c>
    </row>
    <row r="1968" spans="1:6" x14ac:dyDescent="0.2">
      <c r="A1968">
        <v>97.126999999999995</v>
      </c>
      <c r="B1968">
        <v>172.66980000000001</v>
      </c>
      <c r="C1968">
        <v>24.871559999999999</v>
      </c>
      <c r="D1968">
        <v>0.24510280000000001</v>
      </c>
      <c r="E1968">
        <v>9.8547449999999998E-3</v>
      </c>
      <c r="F1968" s="95">
        <f t="shared" si="30"/>
        <v>173</v>
      </c>
    </row>
    <row r="1969" spans="1:6" x14ac:dyDescent="0.2">
      <c r="A1969">
        <v>97.177660000000003</v>
      </c>
      <c r="B1969">
        <v>172.7688</v>
      </c>
      <c r="C1969">
        <v>25.217369999999999</v>
      </c>
      <c r="D1969">
        <v>0.86714239999999998</v>
      </c>
      <c r="E1969">
        <v>3.4386699999999999E-2</v>
      </c>
      <c r="F1969" s="95">
        <f t="shared" si="30"/>
        <v>173</v>
      </c>
    </row>
    <row r="1970" spans="1:6" x14ac:dyDescent="0.2">
      <c r="A1970">
        <v>97.230220000000003</v>
      </c>
      <c r="B1970">
        <v>172.8861</v>
      </c>
      <c r="C1970">
        <v>24.496379999999998</v>
      </c>
      <c r="D1970">
        <v>1.302537E-2</v>
      </c>
      <c r="E1970" s="112">
        <v>5.3172600000000005E-4</v>
      </c>
      <c r="F1970" s="95">
        <f t="shared" si="30"/>
        <v>173</v>
      </c>
    </row>
    <row r="1971" spans="1:6" x14ac:dyDescent="0.2">
      <c r="A1971">
        <v>97.280820000000006</v>
      </c>
      <c r="B1971">
        <v>172.9853</v>
      </c>
      <c r="C1971">
        <v>24.618939999999998</v>
      </c>
      <c r="D1971">
        <v>7.0551390000000005E-2</v>
      </c>
      <c r="E1971">
        <v>2.8657370000000001E-3</v>
      </c>
      <c r="F1971" s="95">
        <f t="shared" si="30"/>
        <v>173</v>
      </c>
    </row>
    <row r="1972" spans="1:6" x14ac:dyDescent="0.2">
      <c r="A1972">
        <v>97.330839999999995</v>
      </c>
      <c r="B1972">
        <v>173.0839</v>
      </c>
      <c r="C1972">
        <v>24.819420000000001</v>
      </c>
      <c r="D1972">
        <v>8.1267160000000005E-2</v>
      </c>
      <c r="E1972">
        <v>3.274337E-3</v>
      </c>
      <c r="F1972" s="95">
        <f t="shared" si="30"/>
        <v>173</v>
      </c>
    </row>
    <row r="1973" spans="1:6" x14ac:dyDescent="0.2">
      <c r="A1973">
        <v>97.380840000000006</v>
      </c>
      <c r="B1973">
        <v>173.1865</v>
      </c>
      <c r="C1973">
        <v>24.89472</v>
      </c>
      <c r="D1973">
        <v>9.2995320000000006E-2</v>
      </c>
      <c r="E1973">
        <v>3.7355439999999999E-3</v>
      </c>
      <c r="F1973" s="95">
        <f t="shared" si="30"/>
        <v>173</v>
      </c>
    </row>
    <row r="1974" spans="1:6" x14ac:dyDescent="0.2">
      <c r="A1974">
        <v>97.430840000000003</v>
      </c>
      <c r="B1974">
        <v>173.2713</v>
      </c>
      <c r="C1974">
        <v>24.936350000000001</v>
      </c>
      <c r="D1974">
        <v>8.1531359999999997E-2</v>
      </c>
      <c r="E1974">
        <v>3.2695789999999999E-3</v>
      </c>
      <c r="F1974" s="95">
        <f t="shared" si="30"/>
        <v>173</v>
      </c>
    </row>
    <row r="1975" spans="1:6" x14ac:dyDescent="0.2">
      <c r="A1975">
        <v>97.480840000000001</v>
      </c>
      <c r="B1975">
        <v>173.3905</v>
      </c>
      <c r="C1975">
        <v>24.952400000000001</v>
      </c>
      <c r="D1975">
        <v>9.2982529999999994E-2</v>
      </c>
      <c r="E1975">
        <v>3.7263959999999999E-3</v>
      </c>
      <c r="F1975" s="95">
        <f t="shared" si="30"/>
        <v>173</v>
      </c>
    </row>
    <row r="1976" spans="1:6" x14ac:dyDescent="0.2">
      <c r="A1976">
        <v>97.531499999999994</v>
      </c>
      <c r="B1976">
        <v>173.50659999999999</v>
      </c>
      <c r="C1976">
        <v>24.681329999999999</v>
      </c>
      <c r="D1976">
        <v>0.15708910000000001</v>
      </c>
      <c r="E1976">
        <v>6.3646939999999997E-3</v>
      </c>
      <c r="F1976" s="95">
        <f t="shared" si="30"/>
        <v>174</v>
      </c>
    </row>
    <row r="1977" spans="1:6" x14ac:dyDescent="0.2">
      <c r="A1977">
        <v>97.582819999999998</v>
      </c>
      <c r="B1977">
        <v>173.60939999999999</v>
      </c>
      <c r="C1977">
        <v>25.026679999999999</v>
      </c>
      <c r="D1977">
        <v>3.931337E-2</v>
      </c>
      <c r="E1977">
        <v>1.5708580000000001E-3</v>
      </c>
      <c r="F1977" s="95">
        <f t="shared" si="30"/>
        <v>174</v>
      </c>
    </row>
    <row r="1978" spans="1:6" x14ac:dyDescent="0.2">
      <c r="A1978">
        <v>97.632819999999995</v>
      </c>
      <c r="B1978">
        <v>173.7199</v>
      </c>
      <c r="C1978">
        <v>25.02666</v>
      </c>
      <c r="D1978">
        <v>6.2701740000000006E-2</v>
      </c>
      <c r="E1978">
        <v>2.5053979999999998E-3</v>
      </c>
      <c r="F1978" s="95">
        <f t="shared" si="30"/>
        <v>174</v>
      </c>
    </row>
    <row r="1979" spans="1:6" x14ac:dyDescent="0.2">
      <c r="A1979">
        <v>97.683509999999998</v>
      </c>
      <c r="B1979">
        <v>173.81200000000001</v>
      </c>
      <c r="C1979">
        <v>24.75666</v>
      </c>
      <c r="D1979">
        <v>0.3275267</v>
      </c>
      <c r="E1979">
        <v>1.322984E-2</v>
      </c>
      <c r="F1979" s="95">
        <f t="shared" si="30"/>
        <v>174</v>
      </c>
    </row>
    <row r="1980" spans="1:6" x14ac:dyDescent="0.2">
      <c r="A1980">
        <v>97.734840000000005</v>
      </c>
      <c r="B1980">
        <v>173.92349999999999</v>
      </c>
      <c r="C1980">
        <v>24.870380000000001</v>
      </c>
      <c r="D1980">
        <v>-1.6922949999999999E-2</v>
      </c>
      <c r="E1980" s="112">
        <v>-6.8044999999999998E-4</v>
      </c>
      <c r="F1980" s="95">
        <f t="shared" si="30"/>
        <v>174</v>
      </c>
    </row>
    <row r="1981" spans="1:6" x14ac:dyDescent="0.2">
      <c r="A1981">
        <v>97.784840000000003</v>
      </c>
      <c r="B1981">
        <v>174.01419999999999</v>
      </c>
      <c r="C1981">
        <v>24.905349999999999</v>
      </c>
      <c r="D1981">
        <v>4.4856439999999996E-3</v>
      </c>
      <c r="E1981" s="112">
        <v>1.80108E-4</v>
      </c>
      <c r="F1981" s="95">
        <f t="shared" si="30"/>
        <v>174</v>
      </c>
    </row>
    <row r="1982" spans="1:6" x14ac:dyDescent="0.2">
      <c r="A1982">
        <v>97.83484</v>
      </c>
      <c r="B1982">
        <v>174.0992</v>
      </c>
      <c r="C1982">
        <v>24.91414</v>
      </c>
      <c r="D1982">
        <v>8.4592780000000006E-2</v>
      </c>
      <c r="E1982">
        <v>3.3953709999999999E-3</v>
      </c>
      <c r="F1982" s="95">
        <f t="shared" si="30"/>
        <v>174</v>
      </c>
    </row>
    <row r="1983" spans="1:6" x14ac:dyDescent="0.2">
      <c r="A1983">
        <v>97.884839999999997</v>
      </c>
      <c r="B1983">
        <v>174.2099</v>
      </c>
      <c r="C1983">
        <v>24.891580000000001</v>
      </c>
      <c r="D1983">
        <v>6.4129850000000002E-2</v>
      </c>
      <c r="E1983">
        <v>2.576367E-3</v>
      </c>
      <c r="F1983" s="95">
        <f t="shared" si="30"/>
        <v>174</v>
      </c>
    </row>
    <row r="1984" spans="1:6" x14ac:dyDescent="0.2">
      <c r="A1984">
        <v>97.934820000000002</v>
      </c>
      <c r="B1984">
        <v>174.3081</v>
      </c>
      <c r="C1984">
        <v>24.905860000000001</v>
      </c>
      <c r="D1984">
        <v>6.7346069999999994E-2</v>
      </c>
      <c r="E1984">
        <v>2.704026E-3</v>
      </c>
      <c r="F1984" s="95">
        <f t="shared" si="30"/>
        <v>174</v>
      </c>
    </row>
    <row r="1985" spans="1:6" x14ac:dyDescent="0.2">
      <c r="A1985">
        <v>97.985500000000002</v>
      </c>
      <c r="B1985">
        <v>174.40969999999999</v>
      </c>
      <c r="C1985">
        <v>25.072790000000001</v>
      </c>
      <c r="D1985">
        <v>-0.1837337</v>
      </c>
      <c r="E1985" s="112">
        <v>-7.3280000000000003E-3</v>
      </c>
      <c r="F1985" s="95">
        <f t="shared" si="30"/>
        <v>174</v>
      </c>
    </row>
    <row r="1986" spans="1:6" x14ac:dyDescent="0.2">
      <c r="A1986">
        <v>98.036839999999998</v>
      </c>
      <c r="B1986">
        <v>174.5224</v>
      </c>
      <c r="C1986">
        <v>25.082059999999998</v>
      </c>
      <c r="D1986">
        <v>0.24205889999999999</v>
      </c>
      <c r="E1986">
        <v>9.6506749999999992E-3</v>
      </c>
      <c r="F1986" s="95">
        <f t="shared" si="30"/>
        <v>175</v>
      </c>
    </row>
    <row r="1987" spans="1:6" x14ac:dyDescent="0.2">
      <c r="A1987">
        <v>98.086820000000003</v>
      </c>
      <c r="B1987">
        <v>174.63249999999999</v>
      </c>
      <c r="C1987">
        <v>25.02205</v>
      </c>
      <c r="D1987">
        <v>0.18228240000000001</v>
      </c>
      <c r="E1987">
        <v>7.2848740000000002E-3</v>
      </c>
      <c r="F1987" s="95">
        <f t="shared" si="30"/>
        <v>175</v>
      </c>
    </row>
    <row r="1988" spans="1:6" x14ac:dyDescent="0.2">
      <c r="A1988">
        <v>98.136840000000007</v>
      </c>
      <c r="B1988">
        <v>174.7337</v>
      </c>
      <c r="C1988">
        <v>24.999559999999999</v>
      </c>
      <c r="D1988">
        <v>0.1144135</v>
      </c>
      <c r="E1988">
        <v>4.57662E-3</v>
      </c>
      <c r="F1988" s="95">
        <f t="shared" si="30"/>
        <v>175</v>
      </c>
    </row>
    <row r="1989" spans="1:6" x14ac:dyDescent="0.2">
      <c r="A1989">
        <v>98.186840000000004</v>
      </c>
      <c r="B1989">
        <v>174.82830000000001</v>
      </c>
      <c r="C1989">
        <v>24.98245</v>
      </c>
      <c r="D1989">
        <v>8.863103E-2</v>
      </c>
      <c r="E1989">
        <v>3.5477310000000001E-3</v>
      </c>
      <c r="F1989" s="95">
        <f t="shared" si="30"/>
        <v>175</v>
      </c>
    </row>
    <row r="1990" spans="1:6" x14ac:dyDescent="0.2">
      <c r="A1990">
        <v>98.236819999999994</v>
      </c>
      <c r="B1990">
        <v>174.91720000000001</v>
      </c>
      <c r="C1990">
        <v>24.97992</v>
      </c>
      <c r="D1990">
        <v>6.4534279999999999E-2</v>
      </c>
      <c r="E1990">
        <v>2.5834450000000002E-3</v>
      </c>
      <c r="F1990" s="95">
        <f t="shared" si="30"/>
        <v>175</v>
      </c>
    </row>
    <row r="1991" spans="1:6" x14ac:dyDescent="0.2">
      <c r="A1991">
        <v>98.286839999999998</v>
      </c>
      <c r="B1991">
        <v>175.03649999999999</v>
      </c>
      <c r="C1991">
        <v>24.967220000000001</v>
      </c>
      <c r="D1991">
        <v>9.319856E-2</v>
      </c>
      <c r="E1991">
        <v>3.732838E-3</v>
      </c>
      <c r="F1991" s="95">
        <f t="shared" si="30"/>
        <v>175</v>
      </c>
    </row>
    <row r="1992" spans="1:6" x14ac:dyDescent="0.2">
      <c r="A1992">
        <v>98.336820000000003</v>
      </c>
      <c r="B1992">
        <v>175.14670000000001</v>
      </c>
      <c r="C1992">
        <v>25.002050000000001</v>
      </c>
      <c r="D1992">
        <v>7.6953759999999996E-2</v>
      </c>
      <c r="E1992">
        <v>3.0778979999999999E-3</v>
      </c>
      <c r="F1992" s="95">
        <f t="shared" si="30"/>
        <v>175</v>
      </c>
    </row>
    <row r="1993" spans="1:6" x14ac:dyDescent="0.2">
      <c r="A1993">
        <v>98.386840000000007</v>
      </c>
      <c r="B1993">
        <v>175.24719999999999</v>
      </c>
      <c r="C1993">
        <v>25.01107</v>
      </c>
      <c r="D1993">
        <v>8.3661410000000005E-2</v>
      </c>
      <c r="E1993">
        <v>3.344975E-3</v>
      </c>
      <c r="F1993" s="95">
        <f t="shared" si="30"/>
        <v>175</v>
      </c>
    </row>
    <row r="1994" spans="1:6" x14ac:dyDescent="0.2">
      <c r="A1994">
        <v>98.436840000000004</v>
      </c>
      <c r="B1994">
        <v>175.35040000000001</v>
      </c>
      <c r="C1994">
        <v>24.992380000000001</v>
      </c>
      <c r="D1994">
        <v>0.1042076</v>
      </c>
      <c r="E1994">
        <v>4.1695760000000004E-3</v>
      </c>
      <c r="F1994" s="95">
        <f t="shared" si="30"/>
        <v>175</v>
      </c>
    </row>
    <row r="1995" spans="1:6" x14ac:dyDescent="0.2">
      <c r="A1995">
        <v>98.486819999999994</v>
      </c>
      <c r="B1995">
        <v>175.43209999999999</v>
      </c>
      <c r="C1995">
        <v>24.990390000000001</v>
      </c>
      <c r="D1995">
        <v>7.0383479999999998E-2</v>
      </c>
      <c r="E1995">
        <v>2.8164219999999998E-3</v>
      </c>
      <c r="F1995" s="95">
        <f t="shared" si="30"/>
        <v>175</v>
      </c>
    </row>
    <row r="1996" spans="1:6" x14ac:dyDescent="0.2">
      <c r="A1996">
        <v>98.536839999999998</v>
      </c>
      <c r="B1996">
        <v>175.54179999999999</v>
      </c>
      <c r="C1996">
        <v>25.013259999999999</v>
      </c>
      <c r="D1996">
        <v>7.6227139999999999E-2</v>
      </c>
      <c r="E1996">
        <v>3.0474690000000001E-3</v>
      </c>
      <c r="F1996" s="95">
        <f t="shared" si="30"/>
        <v>176</v>
      </c>
    </row>
    <row r="1997" spans="1:6" x14ac:dyDescent="0.2">
      <c r="A1997">
        <v>98.586820000000003</v>
      </c>
      <c r="B1997">
        <v>175.63589999999999</v>
      </c>
      <c r="C1997">
        <v>25.02459</v>
      </c>
      <c r="D1997">
        <v>8.6229239999999999E-2</v>
      </c>
      <c r="E1997">
        <v>3.4457810000000002E-3</v>
      </c>
      <c r="F1997" s="95">
        <f t="shared" si="30"/>
        <v>176</v>
      </c>
    </row>
    <row r="1998" spans="1:6" x14ac:dyDescent="0.2">
      <c r="A1998">
        <v>98.636840000000007</v>
      </c>
      <c r="B1998">
        <v>175.73509999999999</v>
      </c>
      <c r="C1998">
        <v>25.034420000000001</v>
      </c>
      <c r="D1998">
        <v>7.3576900000000001E-2</v>
      </c>
      <c r="E1998">
        <v>2.9390280000000002E-3</v>
      </c>
      <c r="F1998" s="95">
        <f t="shared" si="30"/>
        <v>176</v>
      </c>
    </row>
    <row r="1999" spans="1:6" x14ac:dyDescent="0.2">
      <c r="A1999">
        <v>98.686840000000004</v>
      </c>
      <c r="B1999">
        <v>175.833</v>
      </c>
      <c r="C1999">
        <v>25.034500000000001</v>
      </c>
      <c r="D1999">
        <v>7.8274339999999998E-2</v>
      </c>
      <c r="E1999">
        <v>3.1266589999999999E-3</v>
      </c>
      <c r="F1999" s="95">
        <f t="shared" si="30"/>
        <v>176</v>
      </c>
    </row>
    <row r="2000" spans="1:6" x14ac:dyDescent="0.2">
      <c r="A2000">
        <v>98.736819999999994</v>
      </c>
      <c r="B2000">
        <v>175.92689999999999</v>
      </c>
      <c r="C2000">
        <v>25.04392</v>
      </c>
      <c r="D2000">
        <v>6.234174E-2</v>
      </c>
      <c r="E2000">
        <v>2.4892960000000002E-3</v>
      </c>
      <c r="F2000" s="95">
        <f t="shared" si="30"/>
        <v>176</v>
      </c>
    </row>
    <row r="2001" spans="1:6" x14ac:dyDescent="0.2">
      <c r="A2001">
        <v>98.786839999999998</v>
      </c>
      <c r="B2001">
        <v>176.0187</v>
      </c>
      <c r="C2001">
        <v>25.052489999999999</v>
      </c>
      <c r="D2001">
        <v>7.1433239999999995E-2</v>
      </c>
      <c r="E2001">
        <v>2.8513430000000001E-3</v>
      </c>
      <c r="F2001" s="95">
        <f t="shared" si="30"/>
        <v>176</v>
      </c>
    </row>
    <row r="2002" spans="1:6" x14ac:dyDescent="0.2">
      <c r="A2002">
        <v>98.836820000000003</v>
      </c>
      <c r="B2002">
        <v>176.12970000000001</v>
      </c>
      <c r="C2002">
        <v>25.0627</v>
      </c>
      <c r="D2002">
        <v>8.3857150000000005E-2</v>
      </c>
      <c r="E2002">
        <v>3.3458950000000002E-3</v>
      </c>
      <c r="F2002" s="95">
        <f t="shared" si="30"/>
        <v>176</v>
      </c>
    </row>
    <row r="2003" spans="1:6" x14ac:dyDescent="0.2">
      <c r="A2003">
        <v>98.886840000000007</v>
      </c>
      <c r="B2003">
        <v>176.22559999999999</v>
      </c>
      <c r="C2003">
        <v>25.064699999999998</v>
      </c>
      <c r="D2003">
        <v>6.763284E-2</v>
      </c>
      <c r="E2003">
        <v>2.6983300000000001E-3</v>
      </c>
      <c r="F2003" s="95">
        <f t="shared" si="30"/>
        <v>176</v>
      </c>
    </row>
    <row r="2004" spans="1:6" x14ac:dyDescent="0.2">
      <c r="A2004">
        <v>98.936840000000004</v>
      </c>
      <c r="B2004">
        <v>176.3235</v>
      </c>
      <c r="C2004">
        <v>25.06373</v>
      </c>
      <c r="D2004">
        <v>8.120281E-2</v>
      </c>
      <c r="E2004">
        <v>3.2398539999999999E-3</v>
      </c>
      <c r="F2004" s="95">
        <f t="shared" si="30"/>
        <v>176</v>
      </c>
    </row>
    <row r="2005" spans="1:6" x14ac:dyDescent="0.2">
      <c r="A2005">
        <v>98.986819999999994</v>
      </c>
      <c r="B2005">
        <v>176.4085</v>
      </c>
      <c r="C2005">
        <v>25.081939999999999</v>
      </c>
      <c r="D2005">
        <v>7.8489719999999999E-2</v>
      </c>
      <c r="E2005">
        <v>3.1293319999999999E-3</v>
      </c>
      <c r="F2005" s="95">
        <f t="shared" si="30"/>
        <v>176</v>
      </c>
    </row>
    <row r="2006" spans="1:6" x14ac:dyDescent="0.2">
      <c r="A2006">
        <v>99.036839999999998</v>
      </c>
      <c r="B2006">
        <v>176.51820000000001</v>
      </c>
      <c r="C2006">
        <v>25.098140000000001</v>
      </c>
      <c r="D2006">
        <v>6.8497489999999994E-2</v>
      </c>
      <c r="E2006">
        <v>2.7291849999999999E-3</v>
      </c>
      <c r="F2006" s="95">
        <f t="shared" si="30"/>
        <v>177</v>
      </c>
    </row>
    <row r="2007" spans="1:6" x14ac:dyDescent="0.2">
      <c r="A2007">
        <v>99.086820000000003</v>
      </c>
      <c r="B2007">
        <v>176.61410000000001</v>
      </c>
      <c r="C2007">
        <v>25.08736</v>
      </c>
      <c r="D2007">
        <v>7.4088379999999995E-2</v>
      </c>
      <c r="E2007">
        <v>2.9532149999999999E-3</v>
      </c>
      <c r="F2007" s="95">
        <f t="shared" si="30"/>
        <v>177</v>
      </c>
    </row>
    <row r="2008" spans="1:6" x14ac:dyDescent="0.2">
      <c r="A2008">
        <v>99.136840000000007</v>
      </c>
      <c r="B2008">
        <v>176.70339999999999</v>
      </c>
      <c r="C2008">
        <v>25.122730000000001</v>
      </c>
      <c r="D2008">
        <v>9.9868180000000001E-2</v>
      </c>
      <c r="E2008">
        <v>3.9752119999999997E-3</v>
      </c>
      <c r="F2008" s="95">
        <f t="shared" si="30"/>
        <v>177</v>
      </c>
    </row>
    <row r="2009" spans="1:6" x14ac:dyDescent="0.2">
      <c r="A2009">
        <v>99.186840000000004</v>
      </c>
      <c r="B2009">
        <v>176.81559999999999</v>
      </c>
      <c r="C2009">
        <v>25.049520000000001</v>
      </c>
      <c r="D2009">
        <v>9.4799880000000003E-2</v>
      </c>
      <c r="E2009">
        <v>3.7844979999999999E-3</v>
      </c>
      <c r="F2009" s="95">
        <f t="shared" si="30"/>
        <v>177</v>
      </c>
    </row>
    <row r="2010" spans="1:6" x14ac:dyDescent="0.2">
      <c r="A2010">
        <v>99.236819999999994</v>
      </c>
      <c r="B2010">
        <v>176.91669999999999</v>
      </c>
      <c r="C2010">
        <v>25.107340000000001</v>
      </c>
      <c r="D2010">
        <v>7.9867250000000001E-2</v>
      </c>
      <c r="E2010">
        <v>3.1810319999999999E-3</v>
      </c>
      <c r="F2010" s="95">
        <f t="shared" si="30"/>
        <v>177</v>
      </c>
    </row>
    <row r="2011" spans="1:6" x14ac:dyDescent="0.2">
      <c r="A2011">
        <v>99.286839999999998</v>
      </c>
      <c r="B2011">
        <v>177.0127</v>
      </c>
      <c r="C2011">
        <v>25.031580000000002</v>
      </c>
      <c r="D2011">
        <v>3.9423670000000001E-2</v>
      </c>
      <c r="E2011">
        <v>1.5749570000000001E-3</v>
      </c>
      <c r="F2011" s="95">
        <f t="shared" si="30"/>
        <v>177</v>
      </c>
    </row>
    <row r="2012" spans="1:6" x14ac:dyDescent="0.2">
      <c r="A2012">
        <v>99.336820000000003</v>
      </c>
      <c r="B2012">
        <v>177.1225</v>
      </c>
      <c r="C2012">
        <v>25.199259999999999</v>
      </c>
      <c r="D2012">
        <v>0.15687880000000001</v>
      </c>
      <c r="E2012">
        <v>6.22553E-3</v>
      </c>
      <c r="F2012" s="95">
        <f t="shared" si="30"/>
        <v>177</v>
      </c>
    </row>
    <row r="2013" spans="1:6" x14ac:dyDescent="0.2">
      <c r="A2013">
        <v>99.387</v>
      </c>
      <c r="B2013">
        <v>177.21690000000001</v>
      </c>
      <c r="C2013">
        <v>25.17906</v>
      </c>
      <c r="D2013">
        <v>0.13233549999999999</v>
      </c>
      <c r="E2013">
        <v>5.2557760000000002E-3</v>
      </c>
      <c r="F2013" s="95">
        <f t="shared" si="30"/>
        <v>177</v>
      </c>
    </row>
    <row r="2014" spans="1:6" x14ac:dyDescent="0.2">
      <c r="A2014">
        <v>99.436999999999998</v>
      </c>
      <c r="B2014">
        <v>177.31819999999999</v>
      </c>
      <c r="C2014">
        <v>25.161840000000002</v>
      </c>
      <c r="D2014">
        <v>8.8795589999999994E-2</v>
      </c>
      <c r="E2014">
        <v>3.5289800000000001E-3</v>
      </c>
      <c r="F2014" s="95">
        <f t="shared" si="30"/>
        <v>177</v>
      </c>
    </row>
    <row r="2015" spans="1:6" x14ac:dyDescent="0.2">
      <c r="A2015">
        <v>99.486999999999995</v>
      </c>
      <c r="B2015">
        <v>177.41919999999999</v>
      </c>
      <c r="C2015">
        <v>25.180440000000001</v>
      </c>
      <c r="D2015">
        <v>9.3623280000000003E-2</v>
      </c>
      <c r="E2015">
        <v>3.7180949999999998E-3</v>
      </c>
      <c r="F2015" s="95">
        <f t="shared" si="30"/>
        <v>177</v>
      </c>
    </row>
    <row r="2016" spans="1:6" x14ac:dyDescent="0.2">
      <c r="A2016">
        <v>99.537000000000006</v>
      </c>
      <c r="B2016">
        <v>177.5231</v>
      </c>
      <c r="C2016">
        <v>25.198619999999998</v>
      </c>
      <c r="D2016">
        <v>9.9187819999999996E-2</v>
      </c>
      <c r="E2016">
        <v>3.9362399999999997E-3</v>
      </c>
      <c r="F2016" s="95">
        <f t="shared" ref="F2016:F2079" si="31">ROUND(B2016,0)</f>
        <v>178</v>
      </c>
    </row>
    <row r="2017" spans="1:6" x14ac:dyDescent="0.2">
      <c r="A2017">
        <v>99.587000000000003</v>
      </c>
      <c r="B2017">
        <v>177.62370000000001</v>
      </c>
      <c r="C2017">
        <v>25.171130000000002</v>
      </c>
      <c r="D2017">
        <v>8.5212120000000002E-2</v>
      </c>
      <c r="E2017">
        <v>3.3853120000000001E-3</v>
      </c>
      <c r="F2017" s="95">
        <f t="shared" si="31"/>
        <v>178</v>
      </c>
    </row>
    <row r="2018" spans="1:6" x14ac:dyDescent="0.2">
      <c r="A2018">
        <v>99.637</v>
      </c>
      <c r="B2018">
        <v>177.7209</v>
      </c>
      <c r="C2018">
        <v>25.195920000000001</v>
      </c>
      <c r="D2018">
        <v>9.8313869999999998E-2</v>
      </c>
      <c r="E2018">
        <v>3.9019760000000001E-3</v>
      </c>
      <c r="F2018" s="95">
        <f t="shared" si="31"/>
        <v>178</v>
      </c>
    </row>
    <row r="2019" spans="1:6" x14ac:dyDescent="0.2">
      <c r="A2019">
        <v>99.686999999999998</v>
      </c>
      <c r="B2019">
        <v>177.82390000000001</v>
      </c>
      <c r="C2019">
        <v>25.200340000000001</v>
      </c>
      <c r="D2019">
        <v>8.7541590000000002E-2</v>
      </c>
      <c r="E2019">
        <v>3.4738260000000002E-3</v>
      </c>
      <c r="F2019" s="95">
        <f t="shared" si="31"/>
        <v>178</v>
      </c>
    </row>
    <row r="2020" spans="1:6" x14ac:dyDescent="0.2">
      <c r="A2020">
        <v>99.736999999999995</v>
      </c>
      <c r="B2020">
        <v>177.91460000000001</v>
      </c>
      <c r="C2020">
        <v>25.212479999999999</v>
      </c>
      <c r="D2020">
        <v>8.2964759999999999E-2</v>
      </c>
      <c r="E2020">
        <v>3.2906229999999999E-3</v>
      </c>
      <c r="F2020" s="95">
        <f t="shared" si="31"/>
        <v>178</v>
      </c>
    </row>
    <row r="2021" spans="1:6" x14ac:dyDescent="0.2">
      <c r="A2021">
        <v>99.787000000000006</v>
      </c>
      <c r="B2021">
        <v>178.01499999999999</v>
      </c>
      <c r="C2021">
        <v>25.216660000000001</v>
      </c>
      <c r="D2021">
        <v>7.4285950000000003E-2</v>
      </c>
      <c r="E2021">
        <v>2.9459080000000001E-3</v>
      </c>
      <c r="F2021" s="95">
        <f t="shared" si="31"/>
        <v>178</v>
      </c>
    </row>
    <row r="2022" spans="1:6" x14ac:dyDescent="0.2">
      <c r="A2022">
        <v>99.837000000000003</v>
      </c>
      <c r="B2022">
        <v>178.11670000000001</v>
      </c>
      <c r="C2022">
        <v>25.22203</v>
      </c>
      <c r="D2022">
        <v>8.3204130000000001E-2</v>
      </c>
      <c r="E2022">
        <v>3.298867E-3</v>
      </c>
      <c r="F2022" s="95">
        <f t="shared" si="31"/>
        <v>178</v>
      </c>
    </row>
    <row r="2023" spans="1:6" x14ac:dyDescent="0.2">
      <c r="A2023">
        <v>99.887</v>
      </c>
      <c r="B2023">
        <v>178.21250000000001</v>
      </c>
      <c r="C2023">
        <v>25.23066</v>
      </c>
      <c r="D2023">
        <v>7.6300800000000002E-2</v>
      </c>
      <c r="E2023">
        <v>3.0241299999999999E-3</v>
      </c>
      <c r="F2023" s="95">
        <f t="shared" si="31"/>
        <v>178</v>
      </c>
    </row>
    <row r="2024" spans="1:6" x14ac:dyDescent="0.2">
      <c r="A2024">
        <v>99.936999999999998</v>
      </c>
      <c r="B2024">
        <v>178.3083</v>
      </c>
      <c r="C2024">
        <v>25.2456</v>
      </c>
      <c r="D2024">
        <v>9.2400399999999994E-2</v>
      </c>
      <c r="E2024">
        <v>3.6600600000000001E-3</v>
      </c>
      <c r="F2024" s="95">
        <f t="shared" si="31"/>
        <v>178</v>
      </c>
    </row>
    <row r="2025" spans="1:6" x14ac:dyDescent="0.2">
      <c r="A2025">
        <v>99.986999999999995</v>
      </c>
      <c r="B2025">
        <v>178.40770000000001</v>
      </c>
      <c r="C2025">
        <v>25.241769999999999</v>
      </c>
      <c r="D2025">
        <v>8.0512810000000004E-2</v>
      </c>
      <c r="E2025">
        <v>3.1896659999999999E-3</v>
      </c>
      <c r="F2025" s="95">
        <f t="shared" si="31"/>
        <v>178</v>
      </c>
    </row>
    <row r="2026" spans="1:6" x14ac:dyDescent="0.2">
      <c r="A2026">
        <v>100.03700000000001</v>
      </c>
      <c r="B2026">
        <v>178.51140000000001</v>
      </c>
      <c r="C2026">
        <v>25.27036</v>
      </c>
      <c r="D2026">
        <v>0.1051159</v>
      </c>
      <c r="E2026">
        <v>4.1596519999999998E-3</v>
      </c>
      <c r="F2026" s="95">
        <f t="shared" si="31"/>
        <v>179</v>
      </c>
    </row>
    <row r="2027" spans="1:6" x14ac:dyDescent="0.2">
      <c r="A2027">
        <v>100.087</v>
      </c>
      <c r="B2027">
        <v>178.60720000000001</v>
      </c>
      <c r="C2027">
        <v>25.25535</v>
      </c>
      <c r="D2027">
        <v>8.9334070000000002E-2</v>
      </c>
      <c r="E2027">
        <v>3.5372340000000002E-3</v>
      </c>
      <c r="F2027" s="95">
        <f t="shared" si="31"/>
        <v>179</v>
      </c>
    </row>
    <row r="2028" spans="1:6" x14ac:dyDescent="0.2">
      <c r="A2028">
        <v>100.137</v>
      </c>
      <c r="B2028">
        <v>178.71209999999999</v>
      </c>
      <c r="C2028">
        <v>25.287050000000001</v>
      </c>
      <c r="D2028">
        <v>7.3101079999999999E-2</v>
      </c>
      <c r="E2028">
        <v>2.8908509999999998E-3</v>
      </c>
      <c r="F2028" s="95">
        <f t="shared" si="31"/>
        <v>179</v>
      </c>
    </row>
    <row r="2029" spans="1:6" x14ac:dyDescent="0.2">
      <c r="A2029">
        <v>100.187</v>
      </c>
      <c r="B2029">
        <v>178.81209999999999</v>
      </c>
      <c r="C2029">
        <v>25.26924</v>
      </c>
      <c r="D2029">
        <v>7.9598820000000001E-2</v>
      </c>
      <c r="E2029">
        <v>3.150028E-3</v>
      </c>
      <c r="F2029" s="95">
        <f t="shared" si="31"/>
        <v>179</v>
      </c>
    </row>
    <row r="2030" spans="1:6" x14ac:dyDescent="0.2">
      <c r="A2030">
        <v>100.23699999999999</v>
      </c>
      <c r="B2030">
        <v>178.91480000000001</v>
      </c>
      <c r="C2030">
        <v>25.280539999999998</v>
      </c>
      <c r="D2030">
        <v>7.8513979999999997E-2</v>
      </c>
      <c r="E2030">
        <v>3.105708E-3</v>
      </c>
      <c r="F2030" s="95">
        <f t="shared" si="31"/>
        <v>179</v>
      </c>
    </row>
    <row r="2031" spans="1:6" x14ac:dyDescent="0.2">
      <c r="A2031">
        <v>100.28700000000001</v>
      </c>
      <c r="B2031">
        <v>179.01</v>
      </c>
      <c r="C2031">
        <v>25.272629999999999</v>
      </c>
      <c r="D2031">
        <v>8.8299340000000004E-2</v>
      </c>
      <c r="E2031">
        <v>3.4938719999999999E-3</v>
      </c>
      <c r="F2031" s="95">
        <f t="shared" si="31"/>
        <v>179</v>
      </c>
    </row>
    <row r="2032" spans="1:6" x14ac:dyDescent="0.2">
      <c r="A2032">
        <v>100.337</v>
      </c>
      <c r="B2032">
        <v>179.10499999999999</v>
      </c>
      <c r="C2032">
        <v>25.30301</v>
      </c>
      <c r="D2032">
        <v>0.11540980000000001</v>
      </c>
      <c r="E2032">
        <v>4.5611100000000002E-3</v>
      </c>
      <c r="F2032" s="95">
        <f t="shared" si="31"/>
        <v>179</v>
      </c>
    </row>
    <row r="2033" spans="1:6" x14ac:dyDescent="0.2">
      <c r="A2033">
        <v>100.387</v>
      </c>
      <c r="B2033">
        <v>179.20590000000001</v>
      </c>
      <c r="C2033">
        <v>25.303229999999999</v>
      </c>
      <c r="D2033">
        <v>5.998705E-2</v>
      </c>
      <c r="E2033">
        <v>2.370727E-3</v>
      </c>
      <c r="F2033" s="95">
        <f t="shared" si="31"/>
        <v>179</v>
      </c>
    </row>
    <row r="2034" spans="1:6" x14ac:dyDescent="0.2">
      <c r="A2034">
        <v>100.437</v>
      </c>
      <c r="B2034">
        <v>179.30869999999999</v>
      </c>
      <c r="C2034">
        <v>25.31625</v>
      </c>
      <c r="D2034">
        <v>7.1013820000000005E-2</v>
      </c>
      <c r="E2034">
        <v>2.8050699999999998E-3</v>
      </c>
      <c r="F2034" s="95">
        <f t="shared" si="31"/>
        <v>179</v>
      </c>
    </row>
    <row r="2035" spans="1:6" x14ac:dyDescent="0.2">
      <c r="A2035">
        <v>100.48699999999999</v>
      </c>
      <c r="B2035">
        <v>179.41139999999999</v>
      </c>
      <c r="C2035">
        <v>25.315899999999999</v>
      </c>
      <c r="D2035">
        <v>9.5165009999999994E-2</v>
      </c>
      <c r="E2035">
        <v>3.7591E-3</v>
      </c>
      <c r="F2035" s="95">
        <f t="shared" si="31"/>
        <v>179</v>
      </c>
    </row>
    <row r="2036" spans="1:6" x14ac:dyDescent="0.2">
      <c r="A2036">
        <v>100.53700000000001</v>
      </c>
      <c r="B2036">
        <v>179.5068</v>
      </c>
      <c r="C2036">
        <v>25.351949999999999</v>
      </c>
      <c r="D2036">
        <v>7.9010120000000003E-2</v>
      </c>
      <c r="E2036">
        <v>3.1165300000000002E-3</v>
      </c>
      <c r="F2036" s="95">
        <f t="shared" si="31"/>
        <v>180</v>
      </c>
    </row>
    <row r="2037" spans="1:6" x14ac:dyDescent="0.2">
      <c r="A2037">
        <v>100.587</v>
      </c>
      <c r="B2037">
        <v>179.6028</v>
      </c>
      <c r="C2037">
        <v>25.355799999999999</v>
      </c>
      <c r="D2037">
        <v>0.18180080000000001</v>
      </c>
      <c r="E2037">
        <v>7.1699889999999999E-3</v>
      </c>
      <c r="F2037" s="95">
        <f t="shared" si="31"/>
        <v>180</v>
      </c>
    </row>
    <row r="2038" spans="1:6" x14ac:dyDescent="0.2">
      <c r="A2038">
        <v>100.637</v>
      </c>
      <c r="B2038">
        <v>179.70339999999999</v>
      </c>
      <c r="C2038">
        <v>25.351330000000001</v>
      </c>
      <c r="D2038">
        <v>0.20792579999999999</v>
      </c>
      <c r="E2038">
        <v>8.2017700000000006E-3</v>
      </c>
      <c r="F2038" s="95">
        <f t="shared" si="31"/>
        <v>180</v>
      </c>
    </row>
    <row r="2039" spans="1:6" x14ac:dyDescent="0.2">
      <c r="A2039">
        <v>100.78230000000001</v>
      </c>
      <c r="B2039">
        <v>180.02080000000001</v>
      </c>
      <c r="C2039">
        <v>25.34892</v>
      </c>
      <c r="D2039">
        <v>9.8014530000000002E-2</v>
      </c>
      <c r="E2039">
        <v>3.8666159999999998E-3</v>
      </c>
      <c r="F2039" s="95">
        <f t="shared" si="31"/>
        <v>180</v>
      </c>
    </row>
    <row r="2040" spans="1:6" x14ac:dyDescent="0.2">
      <c r="A2040">
        <v>100.8323</v>
      </c>
      <c r="B2040">
        <v>180.12899999999999</v>
      </c>
      <c r="C2040">
        <v>25.385149999999999</v>
      </c>
      <c r="D2040">
        <v>8.4640999999999994E-2</v>
      </c>
      <c r="E2040">
        <v>3.3342720000000001E-3</v>
      </c>
      <c r="F2040" s="95">
        <f t="shared" si="31"/>
        <v>180</v>
      </c>
    </row>
    <row r="2041" spans="1:6" x14ac:dyDescent="0.2">
      <c r="A2041">
        <v>100.8823</v>
      </c>
      <c r="B2041">
        <v>180.2329</v>
      </c>
      <c r="C2041">
        <v>25.425080000000001</v>
      </c>
      <c r="D2041">
        <v>1.8817489999999999E-2</v>
      </c>
      <c r="E2041" s="112">
        <v>7.4011499999999996E-4</v>
      </c>
      <c r="F2041" s="95">
        <f t="shared" si="31"/>
        <v>180</v>
      </c>
    </row>
    <row r="2042" spans="1:6" x14ac:dyDescent="0.2">
      <c r="A2042">
        <v>100.9323</v>
      </c>
      <c r="B2042">
        <v>180.3211</v>
      </c>
      <c r="C2042">
        <v>25.573060000000002</v>
      </c>
      <c r="D2042">
        <v>1.832425E-2</v>
      </c>
      <c r="E2042" s="112">
        <v>7.1654499999999996E-4</v>
      </c>
      <c r="F2042" s="95">
        <f t="shared" si="31"/>
        <v>180</v>
      </c>
    </row>
    <row r="2043" spans="1:6" x14ac:dyDescent="0.2">
      <c r="A2043">
        <v>100.9823</v>
      </c>
      <c r="B2043">
        <v>180.41419999999999</v>
      </c>
      <c r="C2043">
        <v>25.34038</v>
      </c>
      <c r="D2043">
        <v>0.1074543</v>
      </c>
      <c r="E2043">
        <v>4.2404390000000004E-3</v>
      </c>
      <c r="F2043" s="95">
        <f t="shared" si="31"/>
        <v>180</v>
      </c>
    </row>
    <row r="2044" spans="1:6" x14ac:dyDescent="0.2">
      <c r="A2044">
        <v>101.03230000000001</v>
      </c>
      <c r="B2044">
        <v>180.5196</v>
      </c>
      <c r="C2044">
        <v>25.247630000000001</v>
      </c>
      <c r="D2044">
        <v>0.12909499999999999</v>
      </c>
      <c r="E2044">
        <v>5.1131529999999996E-3</v>
      </c>
      <c r="F2044" s="95">
        <f t="shared" si="31"/>
        <v>181</v>
      </c>
    </row>
    <row r="2045" spans="1:6" x14ac:dyDescent="0.2">
      <c r="A2045">
        <v>101.0823</v>
      </c>
      <c r="B2045">
        <v>180.6138</v>
      </c>
      <c r="C2045">
        <v>25.30284</v>
      </c>
      <c r="D2045">
        <v>0.1250945</v>
      </c>
      <c r="E2045">
        <v>4.9438920000000001E-3</v>
      </c>
      <c r="F2045" s="95">
        <f t="shared" si="31"/>
        <v>181</v>
      </c>
    </row>
    <row r="2046" spans="1:6" x14ac:dyDescent="0.2">
      <c r="A2046">
        <v>101.1323</v>
      </c>
      <c r="B2046">
        <v>180.70760000000001</v>
      </c>
      <c r="C2046">
        <v>25.321760000000001</v>
      </c>
      <c r="D2046">
        <v>9.0765559999999995E-2</v>
      </c>
      <c r="E2046">
        <v>3.5844890000000002E-3</v>
      </c>
      <c r="F2046" s="95">
        <f t="shared" si="31"/>
        <v>181</v>
      </c>
    </row>
    <row r="2047" spans="1:6" x14ac:dyDescent="0.2">
      <c r="A2047">
        <v>101.1823</v>
      </c>
      <c r="B2047">
        <v>180.80760000000001</v>
      </c>
      <c r="C2047">
        <v>25.35162</v>
      </c>
      <c r="D2047">
        <v>8.662715E-2</v>
      </c>
      <c r="E2047">
        <v>3.4170260000000001E-3</v>
      </c>
      <c r="F2047" s="95">
        <f t="shared" si="31"/>
        <v>181</v>
      </c>
    </row>
    <row r="2048" spans="1:6" x14ac:dyDescent="0.2">
      <c r="A2048">
        <v>101.2323</v>
      </c>
      <c r="B2048">
        <v>180.9068</v>
      </c>
      <c r="C2048">
        <v>25.405639999999998</v>
      </c>
      <c r="D2048">
        <v>7.4465039999999996E-2</v>
      </c>
      <c r="E2048">
        <v>2.9310439999999998E-3</v>
      </c>
      <c r="F2048" s="95">
        <f t="shared" si="31"/>
        <v>181</v>
      </c>
    </row>
    <row r="2049" spans="1:6" x14ac:dyDescent="0.2">
      <c r="A2049">
        <v>101.28230000000001</v>
      </c>
      <c r="B2049">
        <v>181.01079999999999</v>
      </c>
      <c r="C2049">
        <v>25.407730000000001</v>
      </c>
      <c r="D2049">
        <v>8.0361870000000002E-2</v>
      </c>
      <c r="E2049">
        <v>3.1628899999999998E-3</v>
      </c>
      <c r="F2049" s="95">
        <f t="shared" si="31"/>
        <v>181</v>
      </c>
    </row>
    <row r="2050" spans="1:6" x14ac:dyDescent="0.2">
      <c r="A2050">
        <v>101.3323</v>
      </c>
      <c r="B2050">
        <v>181.10470000000001</v>
      </c>
      <c r="C2050">
        <v>25.376729999999998</v>
      </c>
      <c r="D2050">
        <v>0.19741900000000001</v>
      </c>
      <c r="E2050">
        <v>7.779528E-3</v>
      </c>
      <c r="F2050" s="95">
        <f t="shared" si="31"/>
        <v>181</v>
      </c>
    </row>
    <row r="2051" spans="1:6" x14ac:dyDescent="0.2">
      <c r="A2051">
        <v>101.3823</v>
      </c>
      <c r="B2051">
        <v>181.1926</v>
      </c>
      <c r="C2051">
        <v>25.457000000000001</v>
      </c>
      <c r="D2051">
        <v>7.9660380000000003E-2</v>
      </c>
      <c r="E2051">
        <v>3.129213E-3</v>
      </c>
      <c r="F2051" s="95">
        <f t="shared" si="31"/>
        <v>181</v>
      </c>
    </row>
    <row r="2052" spans="1:6" x14ac:dyDescent="0.2">
      <c r="A2052">
        <v>101.4323</v>
      </c>
      <c r="B2052">
        <v>181.29810000000001</v>
      </c>
      <c r="C2052">
        <v>25.454540000000001</v>
      </c>
      <c r="D2052">
        <v>7.7104400000000003E-2</v>
      </c>
      <c r="E2052">
        <v>3.0291010000000002E-3</v>
      </c>
      <c r="F2052" s="95">
        <f t="shared" si="31"/>
        <v>181</v>
      </c>
    </row>
    <row r="2053" spans="1:6" x14ac:dyDescent="0.2">
      <c r="A2053">
        <v>101.4823</v>
      </c>
      <c r="B2053">
        <v>181.40260000000001</v>
      </c>
      <c r="C2053">
        <v>25.4697</v>
      </c>
      <c r="D2053">
        <v>9.0598719999999994E-2</v>
      </c>
      <c r="E2053">
        <v>3.5571190000000001E-3</v>
      </c>
      <c r="F2053" s="95">
        <f t="shared" si="31"/>
        <v>181</v>
      </c>
    </row>
    <row r="2054" spans="1:6" x14ac:dyDescent="0.2">
      <c r="A2054">
        <v>101.53230000000001</v>
      </c>
      <c r="B2054">
        <v>181.50059999999999</v>
      </c>
      <c r="C2054">
        <v>25.463239999999999</v>
      </c>
      <c r="D2054">
        <v>7.5389719999999993E-2</v>
      </c>
      <c r="E2054">
        <v>2.9607269999999998E-3</v>
      </c>
      <c r="F2054" s="95">
        <f t="shared" si="31"/>
        <v>182</v>
      </c>
    </row>
    <row r="2055" spans="1:6" x14ac:dyDescent="0.2">
      <c r="A2055">
        <v>101.5823</v>
      </c>
      <c r="B2055">
        <v>181.59909999999999</v>
      </c>
      <c r="C2055">
        <v>25.465859999999999</v>
      </c>
      <c r="D2055">
        <v>7.9686400000000004E-2</v>
      </c>
      <c r="E2055">
        <v>3.1291460000000002E-3</v>
      </c>
      <c r="F2055" s="95">
        <f t="shared" si="31"/>
        <v>182</v>
      </c>
    </row>
    <row r="2056" spans="1:6" x14ac:dyDescent="0.2">
      <c r="A2056">
        <v>101.6323</v>
      </c>
      <c r="B2056">
        <v>181.69749999999999</v>
      </c>
      <c r="C2056">
        <v>25.448920000000001</v>
      </c>
      <c r="D2056">
        <v>7.7280689999999999E-2</v>
      </c>
      <c r="E2056">
        <v>3.036698E-3</v>
      </c>
      <c r="F2056" s="95">
        <f t="shared" si="31"/>
        <v>182</v>
      </c>
    </row>
    <row r="2057" spans="1:6" x14ac:dyDescent="0.2">
      <c r="A2057">
        <v>101.6823</v>
      </c>
      <c r="B2057">
        <v>181.8022</v>
      </c>
      <c r="C2057">
        <v>25.563179999999999</v>
      </c>
      <c r="D2057">
        <v>1.5422780000000001E-2</v>
      </c>
      <c r="E2057" s="112">
        <v>6.0331999999999996E-4</v>
      </c>
      <c r="F2057" s="95">
        <f t="shared" si="31"/>
        <v>182</v>
      </c>
    </row>
    <row r="2058" spans="1:6" x14ac:dyDescent="0.2">
      <c r="A2058">
        <v>101.7323</v>
      </c>
      <c r="B2058">
        <v>181.90379999999999</v>
      </c>
      <c r="C2058">
        <v>25.332049999999999</v>
      </c>
      <c r="D2058">
        <v>0.103854</v>
      </c>
      <c r="E2058">
        <v>4.099709E-3</v>
      </c>
      <c r="F2058" s="95">
        <f t="shared" si="31"/>
        <v>182</v>
      </c>
    </row>
    <row r="2059" spans="1:6" x14ac:dyDescent="0.2">
      <c r="A2059">
        <v>101.78230000000001</v>
      </c>
      <c r="B2059">
        <v>181.9984</v>
      </c>
      <c r="C2059">
        <v>25.464369999999999</v>
      </c>
      <c r="D2059">
        <v>0.11179799999999999</v>
      </c>
      <c r="E2059">
        <v>4.3903680000000004E-3</v>
      </c>
      <c r="F2059" s="95">
        <f t="shared" si="31"/>
        <v>182</v>
      </c>
    </row>
    <row r="2060" spans="1:6" x14ac:dyDescent="0.2">
      <c r="A2060">
        <v>101.8323</v>
      </c>
      <c r="B2060">
        <v>182.102</v>
      </c>
      <c r="C2060">
        <v>25.540179999999999</v>
      </c>
      <c r="D2060">
        <v>7.8146060000000003E-2</v>
      </c>
      <c r="E2060">
        <v>3.0597300000000001E-3</v>
      </c>
      <c r="F2060" s="95">
        <f t="shared" si="31"/>
        <v>182</v>
      </c>
    </row>
    <row r="2061" spans="1:6" x14ac:dyDescent="0.2">
      <c r="A2061">
        <v>101.8823</v>
      </c>
      <c r="B2061">
        <v>182.1942</v>
      </c>
      <c r="C2061">
        <v>25.515239999999999</v>
      </c>
      <c r="D2061">
        <v>5.663924E-2</v>
      </c>
      <c r="E2061">
        <v>2.21982E-3</v>
      </c>
      <c r="F2061" s="95">
        <f t="shared" si="31"/>
        <v>182</v>
      </c>
    </row>
    <row r="2062" spans="1:6" x14ac:dyDescent="0.2">
      <c r="A2062">
        <v>101.9323</v>
      </c>
      <c r="B2062">
        <v>182.28980000000001</v>
      </c>
      <c r="C2062">
        <v>25.524480000000001</v>
      </c>
      <c r="D2062">
        <v>9.1973760000000002E-2</v>
      </c>
      <c r="E2062">
        <v>3.6033549999999999E-3</v>
      </c>
      <c r="F2062" s="95">
        <f t="shared" si="31"/>
        <v>182</v>
      </c>
    </row>
    <row r="2063" spans="1:6" x14ac:dyDescent="0.2">
      <c r="A2063">
        <v>101.9823</v>
      </c>
      <c r="B2063">
        <v>182.3937</v>
      </c>
      <c r="C2063">
        <v>25.528130000000001</v>
      </c>
      <c r="D2063">
        <v>8.4221760000000007E-2</v>
      </c>
      <c r="E2063">
        <v>3.2991750000000001E-3</v>
      </c>
      <c r="F2063" s="95">
        <f t="shared" si="31"/>
        <v>182</v>
      </c>
    </row>
    <row r="2064" spans="1:6" x14ac:dyDescent="0.2">
      <c r="A2064">
        <v>102.03230000000001</v>
      </c>
      <c r="B2064">
        <v>182.48689999999999</v>
      </c>
      <c r="C2064">
        <v>25.537700000000001</v>
      </c>
      <c r="D2064">
        <v>8.7736110000000006E-2</v>
      </c>
      <c r="E2064">
        <v>3.4355520000000001E-3</v>
      </c>
      <c r="F2064" s="95">
        <f t="shared" si="31"/>
        <v>182</v>
      </c>
    </row>
    <row r="2065" spans="1:6" x14ac:dyDescent="0.2">
      <c r="A2065">
        <v>102.0823</v>
      </c>
      <c r="B2065">
        <v>182.58699999999999</v>
      </c>
      <c r="C2065">
        <v>25.54</v>
      </c>
      <c r="D2065">
        <v>6.7206600000000005E-2</v>
      </c>
      <c r="E2065">
        <v>2.6314260000000001E-3</v>
      </c>
      <c r="F2065" s="95">
        <f t="shared" si="31"/>
        <v>183</v>
      </c>
    </row>
    <row r="2066" spans="1:6" x14ac:dyDescent="0.2">
      <c r="A2066">
        <v>102.1324</v>
      </c>
      <c r="B2066">
        <v>182.7002</v>
      </c>
      <c r="C2066">
        <v>25.528919999999999</v>
      </c>
      <c r="D2066">
        <v>9.971207E-2</v>
      </c>
      <c r="E2066">
        <v>3.9058460000000001E-3</v>
      </c>
      <c r="F2066" s="95">
        <f t="shared" si="31"/>
        <v>183</v>
      </c>
    </row>
    <row r="2067" spans="1:6" x14ac:dyDescent="0.2">
      <c r="A2067">
        <v>102.1825</v>
      </c>
      <c r="B2067">
        <v>182.7996</v>
      </c>
      <c r="C2067">
        <v>25.563500000000001</v>
      </c>
      <c r="D2067">
        <v>8.8158410000000006E-2</v>
      </c>
      <c r="E2067">
        <v>3.4486040000000001E-3</v>
      </c>
      <c r="F2067" s="95">
        <f t="shared" si="31"/>
        <v>183</v>
      </c>
    </row>
    <row r="2068" spans="1:6" x14ac:dyDescent="0.2">
      <c r="A2068">
        <v>102.2325</v>
      </c>
      <c r="B2068">
        <v>182.89580000000001</v>
      </c>
      <c r="C2068">
        <v>25.50722</v>
      </c>
      <c r="D2068">
        <v>9.7924259999999999E-2</v>
      </c>
      <c r="E2068">
        <v>3.8390799999999999E-3</v>
      </c>
      <c r="F2068" s="95">
        <f t="shared" si="31"/>
        <v>183</v>
      </c>
    </row>
    <row r="2069" spans="1:6" x14ac:dyDescent="0.2">
      <c r="A2069">
        <v>102.2825</v>
      </c>
      <c r="B2069">
        <v>182.99</v>
      </c>
      <c r="C2069">
        <v>25.590019999999999</v>
      </c>
      <c r="D2069">
        <v>8.8624149999999999E-2</v>
      </c>
      <c r="E2069">
        <v>3.4632310000000002E-3</v>
      </c>
      <c r="F2069" s="95">
        <f t="shared" si="31"/>
        <v>183</v>
      </c>
    </row>
    <row r="2070" spans="1:6" x14ac:dyDescent="0.2">
      <c r="A2070">
        <v>102.3325</v>
      </c>
      <c r="B2070">
        <v>183.09039999999999</v>
      </c>
      <c r="C2070">
        <v>25.595580000000002</v>
      </c>
      <c r="D2070">
        <v>0.101427</v>
      </c>
      <c r="E2070">
        <v>3.9626779999999999E-3</v>
      </c>
      <c r="F2070" s="95">
        <f t="shared" si="31"/>
        <v>183</v>
      </c>
    </row>
    <row r="2071" spans="1:6" x14ac:dyDescent="0.2">
      <c r="A2071">
        <v>102.38249999999999</v>
      </c>
      <c r="B2071">
        <v>183.1935</v>
      </c>
      <c r="C2071">
        <v>25.551480000000002</v>
      </c>
      <c r="D2071">
        <v>8.709182E-2</v>
      </c>
      <c r="E2071">
        <v>3.4084839999999998E-3</v>
      </c>
      <c r="F2071" s="95">
        <f t="shared" si="31"/>
        <v>183</v>
      </c>
    </row>
    <row r="2072" spans="1:6" x14ac:dyDescent="0.2">
      <c r="A2072">
        <v>102.4325</v>
      </c>
      <c r="B2072">
        <v>183.29740000000001</v>
      </c>
      <c r="C2072">
        <v>25.624320000000001</v>
      </c>
      <c r="D2072">
        <v>0.1008979</v>
      </c>
      <c r="E2072">
        <v>3.937584E-3</v>
      </c>
      <c r="F2072" s="95">
        <f t="shared" si="31"/>
        <v>183</v>
      </c>
    </row>
    <row r="2073" spans="1:6" x14ac:dyDescent="0.2">
      <c r="A2073">
        <v>102.4825</v>
      </c>
      <c r="B2073">
        <v>183.3973</v>
      </c>
      <c r="C2073">
        <v>25.61206</v>
      </c>
      <c r="D2073">
        <v>7.0855029999999999E-2</v>
      </c>
      <c r="E2073">
        <v>2.76647E-3</v>
      </c>
      <c r="F2073" s="95">
        <f t="shared" si="31"/>
        <v>183</v>
      </c>
    </row>
    <row r="2074" spans="1:6" x14ac:dyDescent="0.2">
      <c r="A2074">
        <v>102.5325</v>
      </c>
      <c r="B2074">
        <v>183.48869999999999</v>
      </c>
      <c r="C2074">
        <v>25.614909999999998</v>
      </c>
      <c r="D2074">
        <v>7.7734239999999996E-2</v>
      </c>
      <c r="E2074">
        <v>3.0347260000000002E-3</v>
      </c>
      <c r="F2074" s="95">
        <f t="shared" si="31"/>
        <v>183</v>
      </c>
    </row>
    <row r="2075" spans="1:6" x14ac:dyDescent="0.2">
      <c r="A2075">
        <v>102.5825</v>
      </c>
      <c r="B2075">
        <v>183.59620000000001</v>
      </c>
      <c r="C2075">
        <v>25.60474</v>
      </c>
      <c r="D2075">
        <v>9.8611840000000006E-2</v>
      </c>
      <c r="E2075">
        <v>3.851312E-3</v>
      </c>
      <c r="F2075" s="95">
        <f t="shared" si="31"/>
        <v>184</v>
      </c>
    </row>
    <row r="2076" spans="1:6" x14ac:dyDescent="0.2">
      <c r="A2076">
        <v>102.63249999999999</v>
      </c>
      <c r="B2076">
        <v>183.70769999999999</v>
      </c>
      <c r="C2076">
        <v>25.61758</v>
      </c>
      <c r="D2076">
        <v>6.822222E-2</v>
      </c>
      <c r="E2076">
        <v>2.6631020000000001E-3</v>
      </c>
      <c r="F2076" s="95">
        <f t="shared" si="31"/>
        <v>184</v>
      </c>
    </row>
    <row r="2077" spans="1:6" x14ac:dyDescent="0.2">
      <c r="A2077">
        <v>102.6825</v>
      </c>
      <c r="B2077">
        <v>183.8075</v>
      </c>
      <c r="C2077">
        <v>25.636040000000001</v>
      </c>
      <c r="D2077">
        <v>9.352481E-2</v>
      </c>
      <c r="E2077">
        <v>3.6481780000000002E-3</v>
      </c>
      <c r="F2077" s="95">
        <f t="shared" si="31"/>
        <v>184</v>
      </c>
    </row>
    <row r="2078" spans="1:6" x14ac:dyDescent="0.2">
      <c r="A2078">
        <v>102.7325</v>
      </c>
      <c r="B2078">
        <v>183.90979999999999</v>
      </c>
      <c r="C2078">
        <v>25.65634</v>
      </c>
      <c r="D2078">
        <v>7.7581479999999994E-2</v>
      </c>
      <c r="E2078">
        <v>3.0238719999999999E-3</v>
      </c>
      <c r="F2078" s="95">
        <f t="shared" si="31"/>
        <v>184</v>
      </c>
    </row>
    <row r="2079" spans="1:6" x14ac:dyDescent="0.2">
      <c r="A2079">
        <v>102.7825</v>
      </c>
      <c r="B2079">
        <v>184.00049999999999</v>
      </c>
      <c r="C2079">
        <v>25.648779999999999</v>
      </c>
      <c r="D2079">
        <v>8.1094600000000003E-2</v>
      </c>
      <c r="E2079">
        <v>3.1617339999999998E-3</v>
      </c>
      <c r="F2079" s="95">
        <f t="shared" si="31"/>
        <v>184</v>
      </c>
    </row>
    <row r="2080" spans="1:6" x14ac:dyDescent="0.2">
      <c r="A2080">
        <v>102.8325</v>
      </c>
      <c r="B2080">
        <v>184.1035</v>
      </c>
      <c r="C2080">
        <v>25.652429999999999</v>
      </c>
      <c r="D2080">
        <v>6.5165810000000005E-2</v>
      </c>
      <c r="E2080">
        <v>2.5403380000000001E-3</v>
      </c>
      <c r="F2080" s="95">
        <f t="shared" ref="F2080:F2143" si="32">ROUND(B2080,0)</f>
        <v>184</v>
      </c>
    </row>
    <row r="2081" spans="1:6" x14ac:dyDescent="0.2">
      <c r="A2081">
        <v>102.88249999999999</v>
      </c>
      <c r="B2081">
        <v>184.21250000000001</v>
      </c>
      <c r="C2081">
        <v>25.659469999999999</v>
      </c>
      <c r="D2081">
        <v>8.3042859999999996E-2</v>
      </c>
      <c r="E2081">
        <v>3.2363439999999999E-3</v>
      </c>
      <c r="F2081" s="95">
        <f t="shared" si="32"/>
        <v>184</v>
      </c>
    </row>
    <row r="2082" spans="1:6" x14ac:dyDescent="0.2">
      <c r="A2082">
        <v>102.9325</v>
      </c>
      <c r="B2082">
        <v>184.3073</v>
      </c>
      <c r="C2082">
        <v>25.66722</v>
      </c>
      <c r="D2082">
        <v>9.0531239999999999E-2</v>
      </c>
      <c r="E2082">
        <v>3.5271159999999998E-3</v>
      </c>
      <c r="F2082" s="95">
        <f t="shared" si="32"/>
        <v>184</v>
      </c>
    </row>
    <row r="2083" spans="1:6" x14ac:dyDescent="0.2">
      <c r="A2083">
        <v>102.9825</v>
      </c>
      <c r="B2083">
        <v>184.41120000000001</v>
      </c>
      <c r="C2083">
        <v>25.684349999999998</v>
      </c>
      <c r="D2083">
        <v>8.4826239999999997E-2</v>
      </c>
      <c r="E2083">
        <v>3.3026430000000001E-3</v>
      </c>
      <c r="F2083" s="95">
        <f t="shared" si="32"/>
        <v>184</v>
      </c>
    </row>
    <row r="2084" spans="1:6" x14ac:dyDescent="0.2">
      <c r="A2084">
        <v>103.0325</v>
      </c>
      <c r="B2084">
        <v>184.5078</v>
      </c>
      <c r="C2084">
        <v>25.696000000000002</v>
      </c>
      <c r="D2084">
        <v>7.9088809999999996E-2</v>
      </c>
      <c r="E2084">
        <v>3.0778649999999999E-3</v>
      </c>
      <c r="F2084" s="95">
        <f t="shared" si="32"/>
        <v>185</v>
      </c>
    </row>
    <row r="2085" spans="1:6" x14ac:dyDescent="0.2">
      <c r="A2085">
        <v>103.0825</v>
      </c>
      <c r="B2085">
        <v>184.60910000000001</v>
      </c>
      <c r="C2085">
        <v>25.705210000000001</v>
      </c>
      <c r="D2085">
        <v>6.4225000000000004E-2</v>
      </c>
      <c r="E2085">
        <v>2.4985200000000002E-3</v>
      </c>
      <c r="F2085" s="95">
        <f t="shared" si="32"/>
        <v>185</v>
      </c>
    </row>
    <row r="2086" spans="1:6" x14ac:dyDescent="0.2">
      <c r="A2086">
        <v>103.13249999999999</v>
      </c>
      <c r="B2086">
        <v>184.696</v>
      </c>
      <c r="C2086">
        <v>25.761949999999999</v>
      </c>
      <c r="D2086">
        <v>4.060192E-2</v>
      </c>
      <c r="E2086">
        <v>1.5760419999999999E-3</v>
      </c>
      <c r="F2086" s="95">
        <f t="shared" si="32"/>
        <v>185</v>
      </c>
    </row>
    <row r="2087" spans="1:6" x14ac:dyDescent="0.2">
      <c r="A2087">
        <v>103.1825</v>
      </c>
      <c r="B2087">
        <v>184.80860000000001</v>
      </c>
      <c r="C2087">
        <v>25.658609999999999</v>
      </c>
      <c r="D2087">
        <v>8.2877939999999997E-2</v>
      </c>
      <c r="E2087">
        <v>3.2300250000000001E-3</v>
      </c>
      <c r="F2087" s="95">
        <f t="shared" si="32"/>
        <v>185</v>
      </c>
    </row>
    <row r="2088" spans="1:6" x14ac:dyDescent="0.2">
      <c r="A2088">
        <v>103.2325</v>
      </c>
      <c r="B2088">
        <v>184.91229999999999</v>
      </c>
      <c r="C2088">
        <v>25.66797</v>
      </c>
      <c r="D2088">
        <v>8.6489910000000003E-2</v>
      </c>
      <c r="E2088">
        <v>3.3695650000000001E-3</v>
      </c>
      <c r="F2088" s="95">
        <f t="shared" si="32"/>
        <v>185</v>
      </c>
    </row>
    <row r="2089" spans="1:6" x14ac:dyDescent="0.2">
      <c r="A2089">
        <v>103.2825</v>
      </c>
      <c r="B2089">
        <v>185.0095</v>
      </c>
      <c r="C2089">
        <v>25.746390000000002</v>
      </c>
      <c r="D2089">
        <v>8.0044560000000001E-2</v>
      </c>
      <c r="E2089">
        <v>3.1089630000000002E-3</v>
      </c>
      <c r="F2089" s="95">
        <f t="shared" si="32"/>
        <v>185</v>
      </c>
    </row>
    <row r="2090" spans="1:6" x14ac:dyDescent="0.2">
      <c r="A2090">
        <v>103.3325</v>
      </c>
      <c r="B2090">
        <v>185.1053</v>
      </c>
      <c r="C2090">
        <v>25.717500000000001</v>
      </c>
      <c r="D2090">
        <v>7.4984129999999996E-2</v>
      </c>
      <c r="E2090">
        <v>2.9156859999999998E-3</v>
      </c>
      <c r="F2090" s="95">
        <f t="shared" si="32"/>
        <v>185</v>
      </c>
    </row>
    <row r="2091" spans="1:6" x14ac:dyDescent="0.2">
      <c r="A2091">
        <v>103.3832</v>
      </c>
      <c r="B2091">
        <v>185.2062</v>
      </c>
      <c r="C2091">
        <v>25.522179999999999</v>
      </c>
      <c r="D2091">
        <v>0.397538</v>
      </c>
      <c r="E2091">
        <v>1.557618E-2</v>
      </c>
      <c r="F2091" s="95">
        <f t="shared" si="32"/>
        <v>185</v>
      </c>
    </row>
    <row r="2092" spans="1:6" x14ac:dyDescent="0.2">
      <c r="A2092">
        <v>103.4357</v>
      </c>
      <c r="B2092">
        <v>185.30260000000001</v>
      </c>
      <c r="C2092">
        <v>25.724160000000001</v>
      </c>
      <c r="D2092">
        <v>-0.11583599999999999</v>
      </c>
      <c r="E2092" s="112">
        <v>-4.5030000000000001E-3</v>
      </c>
      <c r="F2092" s="95">
        <f t="shared" si="32"/>
        <v>185</v>
      </c>
    </row>
    <row r="2093" spans="1:6" x14ac:dyDescent="0.2">
      <c r="A2093">
        <v>103.4863</v>
      </c>
      <c r="B2093">
        <v>185.40520000000001</v>
      </c>
      <c r="C2093">
        <v>25.716760000000001</v>
      </c>
      <c r="D2093">
        <v>-1.016245E-2</v>
      </c>
      <c r="E2093" s="112">
        <v>-3.9517000000000003E-4</v>
      </c>
      <c r="F2093" s="95">
        <f t="shared" si="32"/>
        <v>185</v>
      </c>
    </row>
    <row r="2094" spans="1:6" x14ac:dyDescent="0.2">
      <c r="A2094">
        <v>103.5363</v>
      </c>
      <c r="B2094">
        <v>185.50450000000001</v>
      </c>
      <c r="C2094">
        <v>25.717770000000002</v>
      </c>
      <c r="D2094">
        <v>4.3990969999999997E-2</v>
      </c>
      <c r="E2094">
        <v>1.710528E-3</v>
      </c>
      <c r="F2094" s="95">
        <f t="shared" si="32"/>
        <v>186</v>
      </c>
    </row>
    <row r="2095" spans="1:6" x14ac:dyDescent="0.2">
      <c r="A2095">
        <v>103.58629999999999</v>
      </c>
      <c r="B2095">
        <v>185.60740000000001</v>
      </c>
      <c r="C2095">
        <v>25.7407</v>
      </c>
      <c r="D2095">
        <v>6.3265719999999998E-2</v>
      </c>
      <c r="E2095">
        <v>2.4578080000000001E-3</v>
      </c>
      <c r="F2095" s="95">
        <f t="shared" si="32"/>
        <v>186</v>
      </c>
    </row>
    <row r="2096" spans="1:6" x14ac:dyDescent="0.2">
      <c r="A2096">
        <v>103.63630000000001</v>
      </c>
      <c r="B2096">
        <v>185.71119999999999</v>
      </c>
      <c r="C2096">
        <v>25.757750000000001</v>
      </c>
      <c r="D2096">
        <v>6.87165E-2</v>
      </c>
      <c r="E2096">
        <v>2.6677979999999999E-3</v>
      </c>
      <c r="F2096" s="95">
        <f t="shared" si="32"/>
        <v>186</v>
      </c>
    </row>
    <row r="2097" spans="1:6" x14ac:dyDescent="0.2">
      <c r="A2097">
        <v>103.6863</v>
      </c>
      <c r="B2097">
        <v>185.80889999999999</v>
      </c>
      <c r="C2097">
        <v>25.770499999999998</v>
      </c>
      <c r="D2097">
        <v>8.6681400000000006E-2</v>
      </c>
      <c r="E2097">
        <v>3.3635900000000001E-3</v>
      </c>
      <c r="F2097" s="95">
        <f t="shared" si="32"/>
        <v>186</v>
      </c>
    </row>
    <row r="2098" spans="1:6" x14ac:dyDescent="0.2">
      <c r="A2098">
        <v>103.7363</v>
      </c>
      <c r="B2098">
        <v>185.90979999999999</v>
      </c>
      <c r="C2098">
        <v>25.77778</v>
      </c>
      <c r="D2098">
        <v>8.4665950000000004E-2</v>
      </c>
      <c r="E2098">
        <v>3.2844549999999999E-3</v>
      </c>
      <c r="F2098" s="95">
        <f t="shared" si="32"/>
        <v>186</v>
      </c>
    </row>
    <row r="2099" spans="1:6" x14ac:dyDescent="0.2">
      <c r="A2099">
        <v>103.7863</v>
      </c>
      <c r="B2099">
        <v>186.0068</v>
      </c>
      <c r="C2099">
        <v>25.791799999999999</v>
      </c>
      <c r="D2099">
        <v>7.3377070000000003E-2</v>
      </c>
      <c r="E2099">
        <v>2.8449759999999999E-3</v>
      </c>
      <c r="F2099" s="95">
        <f t="shared" si="32"/>
        <v>186</v>
      </c>
    </row>
    <row r="2100" spans="1:6" x14ac:dyDescent="0.2">
      <c r="A2100">
        <v>103.83629999999999</v>
      </c>
      <c r="B2100">
        <v>186.10560000000001</v>
      </c>
      <c r="C2100">
        <v>25.793839999999999</v>
      </c>
      <c r="D2100">
        <v>9.5906489999999997E-2</v>
      </c>
      <c r="E2100">
        <v>3.7181940000000002E-3</v>
      </c>
      <c r="F2100" s="95">
        <f t="shared" si="32"/>
        <v>186</v>
      </c>
    </row>
    <row r="2101" spans="1:6" x14ac:dyDescent="0.2">
      <c r="A2101">
        <v>103.88630000000001</v>
      </c>
      <c r="B2101">
        <v>186.1969</v>
      </c>
      <c r="C2101">
        <v>25.775580000000001</v>
      </c>
      <c r="D2101">
        <v>4.2819820000000001E-2</v>
      </c>
      <c r="E2101">
        <v>1.6612560000000001E-3</v>
      </c>
      <c r="F2101" s="95">
        <f t="shared" si="32"/>
        <v>186</v>
      </c>
    </row>
    <row r="2102" spans="1:6" x14ac:dyDescent="0.2">
      <c r="A2102">
        <v>103.9363</v>
      </c>
      <c r="B2102">
        <v>186.30420000000001</v>
      </c>
      <c r="C2102">
        <v>25.813880000000001</v>
      </c>
      <c r="D2102">
        <v>6.6742099999999999E-2</v>
      </c>
      <c r="E2102">
        <v>2.5855119999999999E-3</v>
      </c>
      <c r="F2102" s="95">
        <f t="shared" si="32"/>
        <v>186</v>
      </c>
    </row>
    <row r="2103" spans="1:6" x14ac:dyDescent="0.2">
      <c r="A2103">
        <v>103.9863</v>
      </c>
      <c r="B2103">
        <v>186.4074</v>
      </c>
      <c r="C2103">
        <v>25.806619999999999</v>
      </c>
      <c r="D2103">
        <v>9.8400409999999994E-2</v>
      </c>
      <c r="E2103">
        <v>3.8129919999999999E-3</v>
      </c>
      <c r="F2103" s="95">
        <f t="shared" si="32"/>
        <v>186</v>
      </c>
    </row>
    <row r="2104" spans="1:6" x14ac:dyDescent="0.2">
      <c r="A2104">
        <v>104.0363</v>
      </c>
      <c r="B2104">
        <v>186.50659999999999</v>
      </c>
      <c r="C2104">
        <v>25.834250000000001</v>
      </c>
      <c r="D2104">
        <v>7.9190609999999995E-2</v>
      </c>
      <c r="E2104">
        <v>3.0653329999999999E-3</v>
      </c>
      <c r="F2104" s="95">
        <f t="shared" si="32"/>
        <v>187</v>
      </c>
    </row>
    <row r="2105" spans="1:6" x14ac:dyDescent="0.2">
      <c r="A2105">
        <v>104.08629999999999</v>
      </c>
      <c r="B2105">
        <v>186.6028</v>
      </c>
      <c r="C2105">
        <v>25.820409999999999</v>
      </c>
      <c r="D2105">
        <v>8.8295739999999998E-2</v>
      </c>
      <c r="E2105">
        <v>3.41961E-3</v>
      </c>
      <c r="F2105" s="95">
        <f t="shared" si="32"/>
        <v>187</v>
      </c>
    </row>
    <row r="2106" spans="1:6" x14ac:dyDescent="0.2">
      <c r="A2106">
        <v>104.13630000000001</v>
      </c>
      <c r="B2106">
        <v>186.69569999999999</v>
      </c>
      <c r="C2106">
        <v>25.789400000000001</v>
      </c>
      <c r="D2106">
        <v>3.6512860000000001E-2</v>
      </c>
      <c r="E2106">
        <v>1.4158090000000001E-3</v>
      </c>
      <c r="F2106" s="95">
        <f t="shared" si="32"/>
        <v>187</v>
      </c>
    </row>
    <row r="2107" spans="1:6" x14ac:dyDescent="0.2">
      <c r="A2107">
        <v>104.187</v>
      </c>
      <c r="B2107">
        <v>186.80609999999999</v>
      </c>
      <c r="C2107">
        <v>25.088799999999999</v>
      </c>
      <c r="D2107">
        <v>4.8933150000000002E-2</v>
      </c>
      <c r="E2107">
        <v>1.9503980000000001E-3</v>
      </c>
      <c r="F2107" s="95">
        <f t="shared" si="32"/>
        <v>187</v>
      </c>
    </row>
    <row r="2108" spans="1:6" x14ac:dyDescent="0.2">
      <c r="A2108">
        <v>104.242</v>
      </c>
      <c r="B2108">
        <v>186.92529999999999</v>
      </c>
      <c r="C2108">
        <v>25.764279999999999</v>
      </c>
      <c r="D2108">
        <v>-0.44108619999999998</v>
      </c>
      <c r="E2108">
        <v>-1.7120059999999999E-2</v>
      </c>
      <c r="F2108" s="95">
        <f t="shared" si="32"/>
        <v>187</v>
      </c>
    </row>
    <row r="2109" spans="1:6" x14ac:dyDescent="0.2">
      <c r="A2109">
        <v>104.2938</v>
      </c>
      <c r="B2109">
        <v>187.02950000000001</v>
      </c>
      <c r="C2109">
        <v>25.83625</v>
      </c>
      <c r="D2109">
        <v>-0.44996219999999998</v>
      </c>
      <c r="E2109">
        <v>-1.7415920000000001E-2</v>
      </c>
      <c r="F2109" s="95">
        <f t="shared" si="32"/>
        <v>187</v>
      </c>
    </row>
    <row r="2110" spans="1:6" x14ac:dyDescent="0.2">
      <c r="A2110">
        <v>104.3438</v>
      </c>
      <c r="B2110">
        <v>187.125</v>
      </c>
      <c r="C2110">
        <v>25.860589999999998</v>
      </c>
      <c r="D2110">
        <v>-0.16045010000000001</v>
      </c>
      <c r="E2110" s="112">
        <v>-6.2043999999999997E-3</v>
      </c>
      <c r="F2110" s="95">
        <f t="shared" si="32"/>
        <v>187</v>
      </c>
    </row>
    <row r="2111" spans="1:6" x14ac:dyDescent="0.2">
      <c r="A2111">
        <v>104.3938</v>
      </c>
      <c r="B2111">
        <v>187.22620000000001</v>
      </c>
      <c r="C2111">
        <v>25.869869999999999</v>
      </c>
      <c r="D2111">
        <v>-1.3543929999999999E-2</v>
      </c>
      <c r="E2111" s="112">
        <v>-5.2353999999999996E-4</v>
      </c>
      <c r="F2111" s="95">
        <f t="shared" si="32"/>
        <v>187</v>
      </c>
    </row>
    <row r="2112" spans="1:6" x14ac:dyDescent="0.2">
      <c r="A2112">
        <v>104.4438</v>
      </c>
      <c r="B2112">
        <v>187.3321</v>
      </c>
      <c r="C2112">
        <v>25.889019999999999</v>
      </c>
      <c r="D2112">
        <v>3.5492879999999997E-2</v>
      </c>
      <c r="E2112">
        <v>1.370963E-3</v>
      </c>
      <c r="F2112" s="95">
        <f t="shared" si="32"/>
        <v>187</v>
      </c>
    </row>
    <row r="2113" spans="1:6" x14ac:dyDescent="0.2">
      <c r="A2113">
        <v>104.49379999999999</v>
      </c>
      <c r="B2113">
        <v>187.4288</v>
      </c>
      <c r="C2113">
        <v>25.881160000000001</v>
      </c>
      <c r="D2113">
        <v>8.3248139999999998E-2</v>
      </c>
      <c r="E2113">
        <v>3.2165539999999999E-3</v>
      </c>
      <c r="F2113" s="95">
        <f t="shared" si="32"/>
        <v>187</v>
      </c>
    </row>
    <row r="2114" spans="1:6" x14ac:dyDescent="0.2">
      <c r="A2114">
        <v>104.5438</v>
      </c>
      <c r="B2114">
        <v>187.53110000000001</v>
      </c>
      <c r="C2114">
        <v>25.89658</v>
      </c>
      <c r="D2114">
        <v>0.11765399999999999</v>
      </c>
      <c r="E2114">
        <v>4.5432240000000002E-3</v>
      </c>
      <c r="F2114" s="95">
        <f t="shared" si="32"/>
        <v>188</v>
      </c>
    </row>
    <row r="2115" spans="1:6" x14ac:dyDescent="0.2">
      <c r="A2115">
        <v>104.5938</v>
      </c>
      <c r="B2115">
        <v>187.63669999999999</v>
      </c>
      <c r="C2115">
        <v>25.89404</v>
      </c>
      <c r="D2115">
        <v>5.1954149999999998E-2</v>
      </c>
      <c r="E2115">
        <v>2.0064140000000002E-3</v>
      </c>
      <c r="F2115" s="95">
        <f t="shared" si="32"/>
        <v>188</v>
      </c>
    </row>
    <row r="2116" spans="1:6" x14ac:dyDescent="0.2">
      <c r="A2116">
        <v>104.6438</v>
      </c>
      <c r="B2116">
        <v>187.73339999999999</v>
      </c>
      <c r="C2116">
        <v>25.90972</v>
      </c>
      <c r="D2116">
        <v>6.9198789999999996E-2</v>
      </c>
      <c r="E2116">
        <v>2.6707660000000002E-3</v>
      </c>
      <c r="F2116" s="95">
        <f t="shared" si="32"/>
        <v>188</v>
      </c>
    </row>
    <row r="2117" spans="1:6" x14ac:dyDescent="0.2">
      <c r="A2117">
        <v>104.6938</v>
      </c>
      <c r="B2117">
        <v>187.83199999999999</v>
      </c>
      <c r="C2117">
        <v>25.922640000000001</v>
      </c>
      <c r="D2117">
        <v>6.3754710000000006E-2</v>
      </c>
      <c r="E2117">
        <v>2.4594220000000002E-3</v>
      </c>
      <c r="F2117" s="95">
        <f t="shared" si="32"/>
        <v>188</v>
      </c>
    </row>
    <row r="2118" spans="1:6" x14ac:dyDescent="0.2">
      <c r="A2118">
        <v>104.74379999999999</v>
      </c>
      <c r="B2118">
        <v>187.9299</v>
      </c>
      <c r="C2118">
        <v>25.913180000000001</v>
      </c>
      <c r="D2118">
        <v>6.4583340000000003E-2</v>
      </c>
      <c r="E2118">
        <v>2.4922970000000001E-3</v>
      </c>
      <c r="F2118" s="95">
        <f t="shared" si="32"/>
        <v>188</v>
      </c>
    </row>
    <row r="2119" spans="1:6" x14ac:dyDescent="0.2">
      <c r="A2119">
        <v>104.7938</v>
      </c>
      <c r="B2119">
        <v>188.02670000000001</v>
      </c>
      <c r="C2119">
        <v>25.93872</v>
      </c>
      <c r="D2119">
        <v>0.1018729</v>
      </c>
      <c r="E2119">
        <v>3.9274449999999999E-3</v>
      </c>
      <c r="F2119" s="95">
        <f t="shared" si="32"/>
        <v>188</v>
      </c>
    </row>
    <row r="2120" spans="1:6" x14ac:dyDescent="0.2">
      <c r="A2120">
        <v>104.8438</v>
      </c>
      <c r="B2120">
        <v>188.13900000000001</v>
      </c>
      <c r="C2120">
        <v>25.943940000000001</v>
      </c>
      <c r="D2120">
        <v>7.8062309999999996E-2</v>
      </c>
      <c r="E2120">
        <v>3.0088839999999999E-3</v>
      </c>
      <c r="F2120" s="95">
        <f t="shared" si="32"/>
        <v>188</v>
      </c>
    </row>
    <row r="2121" spans="1:6" x14ac:dyDescent="0.2">
      <c r="A2121">
        <v>104.8938</v>
      </c>
      <c r="B2121">
        <v>188.24770000000001</v>
      </c>
      <c r="C2121">
        <v>25.945350000000001</v>
      </c>
      <c r="D2121">
        <v>5.2515470000000002E-2</v>
      </c>
      <c r="E2121">
        <v>2.0240810000000001E-3</v>
      </c>
      <c r="F2121" s="95">
        <f t="shared" si="32"/>
        <v>188</v>
      </c>
    </row>
    <row r="2122" spans="1:6" x14ac:dyDescent="0.2">
      <c r="A2122">
        <v>104.9438</v>
      </c>
      <c r="B2122">
        <v>188.33760000000001</v>
      </c>
      <c r="C2122">
        <v>25.951799999999999</v>
      </c>
      <c r="D2122">
        <v>7.5366199999999994E-2</v>
      </c>
      <c r="E2122">
        <v>2.904083E-3</v>
      </c>
      <c r="F2122" s="95">
        <f t="shared" si="32"/>
        <v>188</v>
      </c>
    </row>
    <row r="2123" spans="1:6" x14ac:dyDescent="0.2">
      <c r="A2123">
        <v>104.99379999999999</v>
      </c>
      <c r="B2123">
        <v>188.43870000000001</v>
      </c>
      <c r="C2123">
        <v>26.058530000000001</v>
      </c>
      <c r="D2123">
        <v>0.30299710000000002</v>
      </c>
      <c r="E2123">
        <v>1.162756E-2</v>
      </c>
      <c r="F2123" s="95">
        <f t="shared" si="32"/>
        <v>188</v>
      </c>
    </row>
    <row r="2124" spans="1:6" x14ac:dyDescent="0.2">
      <c r="A2124">
        <v>105.11020000000001</v>
      </c>
      <c r="B2124">
        <v>188.6713</v>
      </c>
      <c r="C2124">
        <v>25.90767</v>
      </c>
      <c r="D2124">
        <v>-1.037538E-2</v>
      </c>
      <c r="E2124" s="112">
        <v>-4.0047999999999999E-4</v>
      </c>
      <c r="F2124" s="95">
        <f t="shared" si="32"/>
        <v>189</v>
      </c>
    </row>
    <row r="2125" spans="1:6" x14ac:dyDescent="0.2">
      <c r="A2125">
        <v>105.1602</v>
      </c>
      <c r="B2125">
        <v>188.78139999999999</v>
      </c>
      <c r="C2125">
        <v>25.963270000000001</v>
      </c>
      <c r="D2125">
        <v>1.005902E-2</v>
      </c>
      <c r="E2125" s="112">
        <v>3.8743300000000002E-4</v>
      </c>
      <c r="F2125" s="95">
        <f t="shared" si="32"/>
        <v>189</v>
      </c>
    </row>
    <row r="2126" spans="1:6" x14ac:dyDescent="0.2">
      <c r="A2126">
        <v>105.2102</v>
      </c>
      <c r="B2126">
        <v>188.87889999999999</v>
      </c>
      <c r="C2126">
        <v>25.950710000000001</v>
      </c>
      <c r="D2126">
        <v>-4.2996739999999999E-2</v>
      </c>
      <c r="E2126" s="112">
        <v>-1.6569E-3</v>
      </c>
      <c r="F2126" s="95">
        <f t="shared" si="32"/>
        <v>189</v>
      </c>
    </row>
    <row r="2127" spans="1:6" x14ac:dyDescent="0.2">
      <c r="A2127">
        <v>105.2602</v>
      </c>
      <c r="B2127">
        <v>188.97149999999999</v>
      </c>
      <c r="C2127">
        <v>25.936620000000001</v>
      </c>
      <c r="D2127">
        <v>1.9008530000000001E-3</v>
      </c>
      <c r="E2127" s="112">
        <v>7.3288399999999994E-5</v>
      </c>
      <c r="F2127" s="95">
        <f t="shared" si="32"/>
        <v>189</v>
      </c>
    </row>
    <row r="2128" spans="1:6" x14ac:dyDescent="0.2">
      <c r="A2128">
        <v>105.31019999999999</v>
      </c>
      <c r="B2128">
        <v>189.072</v>
      </c>
      <c r="C2128">
        <v>25.969580000000001</v>
      </c>
      <c r="D2128">
        <v>4.7570399999999999E-2</v>
      </c>
      <c r="E2128">
        <v>1.831774E-3</v>
      </c>
      <c r="F2128" s="95">
        <f t="shared" si="32"/>
        <v>189</v>
      </c>
    </row>
    <row r="2129" spans="1:6" x14ac:dyDescent="0.2">
      <c r="A2129">
        <v>105.36020000000001</v>
      </c>
      <c r="B2129">
        <v>189.1748</v>
      </c>
      <c r="C2129">
        <v>25.96698</v>
      </c>
      <c r="D2129">
        <v>5.8209789999999997E-2</v>
      </c>
      <c r="E2129">
        <v>2.2416850000000002E-3</v>
      </c>
      <c r="F2129" s="95">
        <f t="shared" si="32"/>
        <v>189</v>
      </c>
    </row>
    <row r="2130" spans="1:6" x14ac:dyDescent="0.2">
      <c r="A2130">
        <v>105.4102</v>
      </c>
      <c r="B2130">
        <v>189.28360000000001</v>
      </c>
      <c r="C2130">
        <v>25.992059999999999</v>
      </c>
      <c r="D2130">
        <v>8.0338380000000001E-2</v>
      </c>
      <c r="E2130">
        <v>3.0908820000000001E-3</v>
      </c>
      <c r="F2130" s="95">
        <f t="shared" si="32"/>
        <v>189</v>
      </c>
    </row>
    <row r="2131" spans="1:6" x14ac:dyDescent="0.2">
      <c r="A2131">
        <v>105.4602</v>
      </c>
      <c r="B2131">
        <v>189.38159999999999</v>
      </c>
      <c r="C2131">
        <v>25.97354</v>
      </c>
      <c r="D2131">
        <v>9.4444340000000002E-2</v>
      </c>
      <c r="E2131">
        <v>3.6361760000000001E-3</v>
      </c>
      <c r="F2131" s="95">
        <f t="shared" si="32"/>
        <v>189</v>
      </c>
    </row>
    <row r="2132" spans="1:6" x14ac:dyDescent="0.2">
      <c r="A2132">
        <v>105.5102</v>
      </c>
      <c r="B2132">
        <v>189.47470000000001</v>
      </c>
      <c r="C2132">
        <v>25.974979999999999</v>
      </c>
      <c r="D2132">
        <v>0.1199852</v>
      </c>
      <c r="E2132">
        <v>4.6192619999999998E-3</v>
      </c>
      <c r="F2132" s="95">
        <f t="shared" si="32"/>
        <v>189</v>
      </c>
    </row>
    <row r="2133" spans="1:6" x14ac:dyDescent="0.2">
      <c r="A2133">
        <v>105.56019999999999</v>
      </c>
      <c r="B2133">
        <v>189.56950000000001</v>
      </c>
      <c r="C2133">
        <v>25.999169999999999</v>
      </c>
      <c r="D2133">
        <v>0.23345109999999999</v>
      </c>
      <c r="E2133">
        <v>8.9791780000000009E-3</v>
      </c>
      <c r="F2133" s="95">
        <f t="shared" si="32"/>
        <v>190</v>
      </c>
    </row>
    <row r="2134" spans="1:6" x14ac:dyDescent="0.2">
      <c r="A2134">
        <v>105.61020000000001</v>
      </c>
      <c r="B2134">
        <v>189.66980000000001</v>
      </c>
      <c r="C2134">
        <v>26.012820000000001</v>
      </c>
      <c r="D2134">
        <v>8.581606E-2</v>
      </c>
      <c r="E2134">
        <v>3.2989909999999998E-3</v>
      </c>
      <c r="F2134" s="95">
        <f t="shared" si="32"/>
        <v>190</v>
      </c>
    </row>
    <row r="2135" spans="1:6" x14ac:dyDescent="0.2">
      <c r="A2135">
        <v>105.6602</v>
      </c>
      <c r="B2135">
        <v>189.76740000000001</v>
      </c>
      <c r="C2135">
        <v>26.015699999999999</v>
      </c>
      <c r="D2135" s="112">
        <v>-5.7534000000000003E-4</v>
      </c>
      <c r="E2135" s="112">
        <v>-2.2115000000000001E-5</v>
      </c>
      <c r="F2135" s="95">
        <f t="shared" si="32"/>
        <v>190</v>
      </c>
    </row>
    <row r="2136" spans="1:6" x14ac:dyDescent="0.2">
      <c r="A2136">
        <v>105.7102</v>
      </c>
      <c r="B2136">
        <v>189.86539999999999</v>
      </c>
      <c r="C2136">
        <v>26.006080000000001</v>
      </c>
      <c r="D2136">
        <v>1.3123279999999999E-2</v>
      </c>
      <c r="E2136" s="112">
        <v>5.0462399999999996E-4</v>
      </c>
      <c r="F2136" s="95">
        <f t="shared" si="32"/>
        <v>190</v>
      </c>
    </row>
    <row r="2137" spans="1:6" x14ac:dyDescent="0.2">
      <c r="A2137">
        <v>105.7602</v>
      </c>
      <c r="B2137">
        <v>189.9666</v>
      </c>
      <c r="C2137">
        <v>26.016780000000001</v>
      </c>
      <c r="D2137">
        <v>4.4140529999999997E-2</v>
      </c>
      <c r="E2137">
        <v>1.6966170000000001E-3</v>
      </c>
      <c r="F2137" s="95">
        <f t="shared" si="32"/>
        <v>190</v>
      </c>
    </row>
    <row r="2138" spans="1:6" x14ac:dyDescent="0.2">
      <c r="A2138">
        <v>105.81019999999999</v>
      </c>
      <c r="B2138">
        <v>190.0557</v>
      </c>
      <c r="C2138">
        <v>26.002079999999999</v>
      </c>
      <c r="D2138">
        <v>5.9851300000000003E-2</v>
      </c>
      <c r="E2138">
        <v>2.3017889999999998E-3</v>
      </c>
      <c r="F2138" s="95">
        <f t="shared" si="32"/>
        <v>190</v>
      </c>
    </row>
    <row r="2139" spans="1:6" x14ac:dyDescent="0.2">
      <c r="A2139">
        <v>105.86020000000001</v>
      </c>
      <c r="B2139">
        <v>190.14529999999999</v>
      </c>
      <c r="C2139">
        <v>26.04166</v>
      </c>
      <c r="D2139">
        <v>5.4297190000000002E-2</v>
      </c>
      <c r="E2139">
        <v>2.0850119999999998E-3</v>
      </c>
      <c r="F2139" s="95">
        <f t="shared" si="32"/>
        <v>190</v>
      </c>
    </row>
    <row r="2140" spans="1:6" x14ac:dyDescent="0.2">
      <c r="A2140">
        <v>105.9102</v>
      </c>
      <c r="B2140">
        <v>190.24610000000001</v>
      </c>
      <c r="C2140">
        <v>26.03342</v>
      </c>
      <c r="D2140">
        <v>6.4977409999999999E-2</v>
      </c>
      <c r="E2140">
        <v>2.4959219999999998E-3</v>
      </c>
      <c r="F2140" s="95">
        <f t="shared" si="32"/>
        <v>190</v>
      </c>
    </row>
    <row r="2141" spans="1:6" x14ac:dyDescent="0.2">
      <c r="A2141">
        <v>105.9602</v>
      </c>
      <c r="B2141">
        <v>190.3518</v>
      </c>
      <c r="C2141">
        <v>26.039919999999999</v>
      </c>
      <c r="D2141">
        <v>7.1688119999999994E-2</v>
      </c>
      <c r="E2141">
        <v>2.7530089999999998E-3</v>
      </c>
      <c r="F2141" s="95">
        <f t="shared" si="32"/>
        <v>190</v>
      </c>
    </row>
    <row r="2142" spans="1:6" x14ac:dyDescent="0.2">
      <c r="A2142">
        <v>106.0102</v>
      </c>
      <c r="B2142">
        <v>190.44720000000001</v>
      </c>
      <c r="C2142">
        <v>26.031300000000002</v>
      </c>
      <c r="D2142">
        <v>9.0805590000000005E-2</v>
      </c>
      <c r="E2142">
        <v>3.4883240000000001E-3</v>
      </c>
      <c r="F2142" s="95">
        <f t="shared" si="32"/>
        <v>190</v>
      </c>
    </row>
    <row r="2143" spans="1:6" x14ac:dyDescent="0.2">
      <c r="A2143">
        <v>106.06019999999999</v>
      </c>
      <c r="B2143">
        <v>190.547</v>
      </c>
      <c r="C2143">
        <v>26.0642</v>
      </c>
      <c r="D2143">
        <v>9.0749319999999994E-2</v>
      </c>
      <c r="E2143">
        <v>3.4817619999999998E-3</v>
      </c>
      <c r="F2143" s="95">
        <f t="shared" si="32"/>
        <v>191</v>
      </c>
    </row>
    <row r="2144" spans="1:6" x14ac:dyDescent="0.2">
      <c r="A2144">
        <v>106.11020000000001</v>
      </c>
      <c r="B2144">
        <v>190.63679999999999</v>
      </c>
      <c r="C2144">
        <v>26.052379999999999</v>
      </c>
      <c r="D2144">
        <v>6.7116700000000001E-2</v>
      </c>
      <c r="E2144">
        <v>2.5762210000000001E-3</v>
      </c>
      <c r="F2144" s="95">
        <f t="shared" ref="F2144:F2207" si="33">ROUND(B2144,0)</f>
        <v>191</v>
      </c>
    </row>
    <row r="2145" spans="1:6" x14ac:dyDescent="0.2">
      <c r="A2145">
        <v>106.1602</v>
      </c>
      <c r="B2145">
        <v>190.74119999999999</v>
      </c>
      <c r="C2145">
        <v>26.094629999999999</v>
      </c>
      <c r="D2145">
        <v>3.3476600000000002E-2</v>
      </c>
      <c r="E2145">
        <v>1.2828920000000001E-3</v>
      </c>
      <c r="F2145" s="95">
        <f t="shared" si="33"/>
        <v>191</v>
      </c>
    </row>
    <row r="2146" spans="1:6" x14ac:dyDescent="0.2">
      <c r="A2146">
        <v>106.2102</v>
      </c>
      <c r="B2146">
        <v>190.85669999999999</v>
      </c>
      <c r="C2146">
        <v>26.064959999999999</v>
      </c>
      <c r="D2146">
        <v>8.6478890000000003E-2</v>
      </c>
      <c r="E2146">
        <v>3.31782E-3</v>
      </c>
      <c r="F2146" s="95">
        <f t="shared" si="33"/>
        <v>191</v>
      </c>
    </row>
    <row r="2147" spans="1:6" x14ac:dyDescent="0.2">
      <c r="A2147">
        <v>106.2602</v>
      </c>
      <c r="B2147">
        <v>190.9588</v>
      </c>
      <c r="C2147">
        <v>26.08832</v>
      </c>
      <c r="D2147">
        <v>8.7317179999999994E-2</v>
      </c>
      <c r="E2147">
        <v>3.3469839999999999E-3</v>
      </c>
      <c r="F2147" s="95">
        <f t="shared" si="33"/>
        <v>191</v>
      </c>
    </row>
    <row r="2148" spans="1:6" x14ac:dyDescent="0.2">
      <c r="A2148">
        <v>106.31019999999999</v>
      </c>
      <c r="B2148">
        <v>191.0539</v>
      </c>
      <c r="C2148">
        <v>26.093419999999998</v>
      </c>
      <c r="D2148">
        <v>7.8847440000000005E-2</v>
      </c>
      <c r="E2148">
        <v>3.0217360000000001E-3</v>
      </c>
      <c r="F2148" s="95">
        <f t="shared" si="33"/>
        <v>191</v>
      </c>
    </row>
    <row r="2149" spans="1:6" x14ac:dyDescent="0.2">
      <c r="A2149">
        <v>106.36020000000001</v>
      </c>
      <c r="B2149">
        <v>191.15450000000001</v>
      </c>
      <c r="C2149">
        <v>26.108370000000001</v>
      </c>
      <c r="D2149">
        <v>7.5660099999999994E-2</v>
      </c>
      <c r="E2149">
        <v>2.897925E-3</v>
      </c>
      <c r="F2149" s="95">
        <f t="shared" si="33"/>
        <v>191</v>
      </c>
    </row>
    <row r="2150" spans="1:6" x14ac:dyDescent="0.2">
      <c r="A2150">
        <v>106.4102</v>
      </c>
      <c r="B2150">
        <v>191.26429999999999</v>
      </c>
      <c r="C2150">
        <v>26.109269999999999</v>
      </c>
      <c r="D2150">
        <v>0.1254653</v>
      </c>
      <c r="E2150">
        <v>4.8053940000000002E-3</v>
      </c>
      <c r="F2150" s="95">
        <f t="shared" si="33"/>
        <v>191</v>
      </c>
    </row>
    <row r="2151" spans="1:6" x14ac:dyDescent="0.2">
      <c r="A2151">
        <v>106.4603</v>
      </c>
      <c r="B2151">
        <v>191.3647</v>
      </c>
      <c r="C2151">
        <v>26.118760000000002</v>
      </c>
      <c r="D2151">
        <v>8.4886249999999996E-2</v>
      </c>
      <c r="E2151">
        <v>3.2500099999999998E-3</v>
      </c>
      <c r="F2151" s="95">
        <f t="shared" si="33"/>
        <v>191</v>
      </c>
    </row>
    <row r="2152" spans="1:6" x14ac:dyDescent="0.2">
      <c r="A2152">
        <v>106.5103</v>
      </c>
      <c r="B2152">
        <v>191.46799999999999</v>
      </c>
      <c r="C2152">
        <v>26.158349999999999</v>
      </c>
      <c r="D2152">
        <v>9.0133560000000001E-2</v>
      </c>
      <c r="E2152">
        <v>3.44569E-3</v>
      </c>
      <c r="F2152" s="95">
        <f t="shared" si="33"/>
        <v>191</v>
      </c>
    </row>
    <row r="2153" spans="1:6" x14ac:dyDescent="0.2">
      <c r="A2153">
        <v>106.5603</v>
      </c>
      <c r="B2153">
        <v>191.5652</v>
      </c>
      <c r="C2153">
        <v>26.146339999999999</v>
      </c>
      <c r="D2153">
        <v>0.1002395</v>
      </c>
      <c r="E2153">
        <v>3.8337879999999999E-3</v>
      </c>
      <c r="F2153" s="95">
        <f t="shared" si="33"/>
        <v>192</v>
      </c>
    </row>
    <row r="2154" spans="1:6" x14ac:dyDescent="0.2">
      <c r="A2154">
        <v>106.6104</v>
      </c>
      <c r="B2154">
        <v>191.66139999999999</v>
      </c>
      <c r="C2154">
        <v>26.146920000000001</v>
      </c>
      <c r="D2154">
        <v>9.9226679999999998E-2</v>
      </c>
      <c r="E2154">
        <v>3.7949680000000001E-3</v>
      </c>
      <c r="F2154" s="95">
        <f t="shared" si="33"/>
        <v>192</v>
      </c>
    </row>
    <row r="2155" spans="1:6" x14ac:dyDescent="0.2">
      <c r="A2155">
        <v>106.66030000000001</v>
      </c>
      <c r="B2155">
        <v>191.7688</v>
      </c>
      <c r="C2155">
        <v>26.147220000000001</v>
      </c>
      <c r="D2155">
        <v>7.5694440000000002E-2</v>
      </c>
      <c r="E2155">
        <v>2.894934E-3</v>
      </c>
      <c r="F2155" s="95">
        <f t="shared" si="33"/>
        <v>192</v>
      </c>
    </row>
    <row r="2156" spans="1:6" x14ac:dyDescent="0.2">
      <c r="A2156">
        <v>106.71040000000001</v>
      </c>
      <c r="B2156">
        <v>191.86580000000001</v>
      </c>
      <c r="C2156">
        <v>26.174679999999999</v>
      </c>
      <c r="D2156">
        <v>8.2798590000000005E-2</v>
      </c>
      <c r="E2156">
        <v>3.163309E-3</v>
      </c>
      <c r="F2156" s="95">
        <f t="shared" si="33"/>
        <v>192</v>
      </c>
    </row>
    <row r="2157" spans="1:6" x14ac:dyDescent="0.2">
      <c r="A2157">
        <v>106.761</v>
      </c>
      <c r="B2157">
        <v>191.958</v>
      </c>
      <c r="C2157">
        <v>26.445910000000001</v>
      </c>
      <c r="D2157">
        <v>-1.4495800000000001</v>
      </c>
      <c r="E2157">
        <v>-5.4813019999999997E-2</v>
      </c>
      <c r="F2157" s="95">
        <f t="shared" si="33"/>
        <v>192</v>
      </c>
    </row>
    <row r="2158" spans="1:6" x14ac:dyDescent="0.2">
      <c r="A2158">
        <v>106.8152</v>
      </c>
      <c r="B2158">
        <v>192.06819999999999</v>
      </c>
      <c r="C2158">
        <v>27.947179999999999</v>
      </c>
      <c r="D2158">
        <v>-8.608188E-2</v>
      </c>
      <c r="E2158" s="112">
        <v>-3.0802E-3</v>
      </c>
      <c r="F2158" s="95">
        <f t="shared" si="33"/>
        <v>192</v>
      </c>
    </row>
    <row r="2159" spans="1:6" x14ac:dyDescent="0.2">
      <c r="A2159">
        <v>106.8677</v>
      </c>
      <c r="B2159">
        <v>192.18129999999999</v>
      </c>
      <c r="C2159">
        <v>26.617650000000001</v>
      </c>
      <c r="D2159">
        <v>-0.56154720000000002</v>
      </c>
      <c r="E2159">
        <v>-2.1096799999999999E-2</v>
      </c>
      <c r="F2159" s="95">
        <f t="shared" si="33"/>
        <v>192</v>
      </c>
    </row>
    <row r="2160" spans="1:6" x14ac:dyDescent="0.2">
      <c r="A2160">
        <v>106.9226</v>
      </c>
      <c r="B2160">
        <v>192.28559999999999</v>
      </c>
      <c r="C2160">
        <v>25.79974</v>
      </c>
      <c r="D2160">
        <v>-1.1588950000000001E-2</v>
      </c>
      <c r="E2160" s="112">
        <v>-4.4918999999999997E-4</v>
      </c>
      <c r="F2160" s="95">
        <f t="shared" si="33"/>
        <v>192</v>
      </c>
    </row>
    <row r="2161" spans="1:6" x14ac:dyDescent="0.2">
      <c r="A2161">
        <v>106.97320000000001</v>
      </c>
      <c r="B2161">
        <v>192.39269999999999</v>
      </c>
      <c r="C2161">
        <v>25.989699999999999</v>
      </c>
      <c r="D2161">
        <v>7.9533499999999993E-2</v>
      </c>
      <c r="E2161">
        <v>3.0601930000000001E-3</v>
      </c>
      <c r="F2161" s="95">
        <f t="shared" si="33"/>
        <v>192</v>
      </c>
    </row>
    <row r="2162" spans="1:6" x14ac:dyDescent="0.2">
      <c r="A2162">
        <v>107.0232</v>
      </c>
      <c r="B2162">
        <v>192.4898</v>
      </c>
      <c r="C2162">
        <v>26.081939999999999</v>
      </c>
      <c r="D2162">
        <v>7.855144E-2</v>
      </c>
      <c r="E2162">
        <v>3.0117170000000001E-3</v>
      </c>
      <c r="F2162" s="95">
        <f t="shared" si="33"/>
        <v>192</v>
      </c>
    </row>
    <row r="2163" spans="1:6" x14ac:dyDescent="0.2">
      <c r="A2163">
        <v>107.0732</v>
      </c>
      <c r="B2163">
        <v>192.58160000000001</v>
      </c>
      <c r="C2163">
        <v>26.159759999999999</v>
      </c>
      <c r="D2163">
        <v>7.4820510000000007E-2</v>
      </c>
      <c r="E2163">
        <v>2.860137E-3</v>
      </c>
      <c r="F2163" s="95">
        <f t="shared" si="33"/>
        <v>193</v>
      </c>
    </row>
    <row r="2164" spans="1:6" x14ac:dyDescent="0.2">
      <c r="A2164">
        <v>107.1232</v>
      </c>
      <c r="B2164">
        <v>192.67439999999999</v>
      </c>
      <c r="C2164">
        <v>26.19013</v>
      </c>
      <c r="D2164">
        <v>7.6791020000000001E-2</v>
      </c>
      <c r="E2164">
        <v>2.9320599999999998E-3</v>
      </c>
      <c r="F2164" s="95">
        <f t="shared" si="33"/>
        <v>193</v>
      </c>
    </row>
    <row r="2165" spans="1:6" x14ac:dyDescent="0.2">
      <c r="A2165">
        <v>107.17319999999999</v>
      </c>
      <c r="B2165">
        <v>192.7714</v>
      </c>
      <c r="C2165">
        <v>26.191240000000001</v>
      </c>
      <c r="D2165">
        <v>6.1757930000000003E-2</v>
      </c>
      <c r="E2165">
        <v>2.357961E-3</v>
      </c>
      <c r="F2165" s="95">
        <f t="shared" si="33"/>
        <v>193</v>
      </c>
    </row>
    <row r="2166" spans="1:6" x14ac:dyDescent="0.2">
      <c r="A2166">
        <v>107.22320000000001</v>
      </c>
      <c r="B2166">
        <v>192.86680000000001</v>
      </c>
      <c r="C2166">
        <v>26.208500000000001</v>
      </c>
      <c r="D2166">
        <v>9.0197910000000006E-2</v>
      </c>
      <c r="E2166">
        <v>3.441553E-3</v>
      </c>
      <c r="F2166" s="95">
        <f t="shared" si="33"/>
        <v>193</v>
      </c>
    </row>
    <row r="2167" spans="1:6" x14ac:dyDescent="0.2">
      <c r="A2167">
        <v>107.2732</v>
      </c>
      <c r="B2167">
        <v>192.95679999999999</v>
      </c>
      <c r="C2167">
        <v>26.238869999999999</v>
      </c>
      <c r="D2167">
        <v>8.3915470000000006E-2</v>
      </c>
      <c r="E2167">
        <v>3.198135E-3</v>
      </c>
      <c r="F2167" s="95">
        <f t="shared" si="33"/>
        <v>193</v>
      </c>
    </row>
    <row r="2168" spans="1:6" x14ac:dyDescent="0.2">
      <c r="A2168">
        <v>107.3232</v>
      </c>
      <c r="B2168">
        <v>193.0574</v>
      </c>
      <c r="C2168">
        <v>26.197959999999998</v>
      </c>
      <c r="D2168">
        <v>8.1215629999999997E-2</v>
      </c>
      <c r="E2168">
        <v>3.100074E-3</v>
      </c>
      <c r="F2168" s="95">
        <f t="shared" si="33"/>
        <v>193</v>
      </c>
    </row>
    <row r="2169" spans="1:6" x14ac:dyDescent="0.2">
      <c r="A2169">
        <v>107.3732</v>
      </c>
      <c r="B2169">
        <v>193.16839999999999</v>
      </c>
      <c r="C2169">
        <v>26.22598</v>
      </c>
      <c r="D2169">
        <v>8.1535590000000005E-2</v>
      </c>
      <c r="E2169">
        <v>3.1089630000000002E-3</v>
      </c>
      <c r="F2169" s="95">
        <f t="shared" si="33"/>
        <v>193</v>
      </c>
    </row>
    <row r="2170" spans="1:6" x14ac:dyDescent="0.2">
      <c r="A2170">
        <v>107.42319999999999</v>
      </c>
      <c r="B2170">
        <v>193.26840000000001</v>
      </c>
      <c r="C2170">
        <v>26.247150000000001</v>
      </c>
      <c r="D2170">
        <v>6.6372500000000001E-2</v>
      </c>
      <c r="E2170">
        <v>2.5287500000000002E-3</v>
      </c>
      <c r="F2170" s="95">
        <f t="shared" si="33"/>
        <v>193</v>
      </c>
    </row>
    <row r="2171" spans="1:6" x14ac:dyDescent="0.2">
      <c r="A2171">
        <v>107.47320000000001</v>
      </c>
      <c r="B2171">
        <v>193.38159999999999</v>
      </c>
      <c r="C2171">
        <v>26.245799999999999</v>
      </c>
      <c r="D2171">
        <v>9.5215850000000005E-2</v>
      </c>
      <c r="E2171">
        <v>3.6278510000000001E-3</v>
      </c>
      <c r="F2171" s="95">
        <f t="shared" si="33"/>
        <v>193</v>
      </c>
    </row>
    <row r="2172" spans="1:6" x14ac:dyDescent="0.2">
      <c r="A2172">
        <v>107.5232</v>
      </c>
      <c r="B2172">
        <v>193.4786</v>
      </c>
      <c r="C2172">
        <v>26.256900000000002</v>
      </c>
      <c r="D2172">
        <v>7.6357339999999996E-2</v>
      </c>
      <c r="E2172">
        <v>2.9080859999999998E-3</v>
      </c>
      <c r="F2172" s="95">
        <f t="shared" si="33"/>
        <v>193</v>
      </c>
    </row>
    <row r="2173" spans="1:6" x14ac:dyDescent="0.2">
      <c r="A2173">
        <v>107.5732</v>
      </c>
      <c r="B2173">
        <v>193.58240000000001</v>
      </c>
      <c r="C2173">
        <v>26.260149999999999</v>
      </c>
      <c r="D2173">
        <v>8.8253189999999995E-2</v>
      </c>
      <c r="E2173">
        <v>3.360727E-3</v>
      </c>
      <c r="F2173" s="95">
        <f t="shared" si="33"/>
        <v>194</v>
      </c>
    </row>
    <row r="2174" spans="1:6" x14ac:dyDescent="0.2">
      <c r="A2174">
        <v>107.6232</v>
      </c>
      <c r="B2174">
        <v>193.6857</v>
      </c>
      <c r="C2174">
        <v>26.2744</v>
      </c>
      <c r="D2174">
        <v>6.6737409999999997E-2</v>
      </c>
      <c r="E2174">
        <v>2.540016E-3</v>
      </c>
      <c r="F2174" s="95">
        <f t="shared" si="33"/>
        <v>194</v>
      </c>
    </row>
    <row r="2175" spans="1:6" x14ac:dyDescent="0.2">
      <c r="A2175">
        <v>107.67319999999999</v>
      </c>
      <c r="B2175">
        <v>193.77459999999999</v>
      </c>
      <c r="C2175">
        <v>26.289000000000001</v>
      </c>
      <c r="D2175">
        <v>9.5252500000000004E-2</v>
      </c>
      <c r="E2175">
        <v>3.6232819999999998E-3</v>
      </c>
      <c r="F2175" s="95">
        <f t="shared" si="33"/>
        <v>194</v>
      </c>
    </row>
    <row r="2176" spans="1:6" x14ac:dyDescent="0.2">
      <c r="A2176">
        <v>107.72320000000001</v>
      </c>
      <c r="B2176">
        <v>193.87440000000001</v>
      </c>
      <c r="C2176">
        <v>26.286190000000001</v>
      </c>
      <c r="D2176">
        <v>5.7058419999999999E-2</v>
      </c>
      <c r="E2176">
        <v>2.1706619999999999E-3</v>
      </c>
      <c r="F2176" s="95">
        <f t="shared" si="33"/>
        <v>194</v>
      </c>
    </row>
    <row r="2177" spans="1:6" x14ac:dyDescent="0.2">
      <c r="A2177">
        <v>107.7732</v>
      </c>
      <c r="B2177">
        <v>193.97130000000001</v>
      </c>
      <c r="C2177">
        <v>26.30311</v>
      </c>
      <c r="D2177">
        <v>8.3938239999999997E-2</v>
      </c>
      <c r="E2177">
        <v>3.1911909999999999E-3</v>
      </c>
      <c r="F2177" s="95">
        <f t="shared" si="33"/>
        <v>194</v>
      </c>
    </row>
    <row r="2178" spans="1:6" x14ac:dyDescent="0.2">
      <c r="A2178">
        <v>107.8232</v>
      </c>
      <c r="B2178">
        <v>194.0744</v>
      </c>
      <c r="C2178">
        <v>26.310919999999999</v>
      </c>
      <c r="D2178">
        <v>7.8952720000000004E-2</v>
      </c>
      <c r="E2178">
        <v>3.000759E-3</v>
      </c>
      <c r="F2178" s="95">
        <f t="shared" si="33"/>
        <v>194</v>
      </c>
    </row>
    <row r="2179" spans="1:6" x14ac:dyDescent="0.2">
      <c r="A2179">
        <v>107.8732</v>
      </c>
      <c r="B2179">
        <v>194.1738</v>
      </c>
      <c r="C2179">
        <v>26.324639999999999</v>
      </c>
      <c r="D2179">
        <v>7.7326690000000003E-2</v>
      </c>
      <c r="E2179">
        <v>2.9374259999999999E-3</v>
      </c>
      <c r="F2179" s="95">
        <f t="shared" si="33"/>
        <v>194</v>
      </c>
    </row>
    <row r="2180" spans="1:6" x14ac:dyDescent="0.2">
      <c r="A2180">
        <v>107.92319999999999</v>
      </c>
      <c r="B2180">
        <v>194.2714</v>
      </c>
      <c r="C2180">
        <v>26.329609999999999</v>
      </c>
      <c r="D2180">
        <v>9.9816650000000007E-2</v>
      </c>
      <c r="E2180">
        <v>3.7910420000000001E-3</v>
      </c>
      <c r="F2180" s="95">
        <f t="shared" si="33"/>
        <v>194</v>
      </c>
    </row>
    <row r="2181" spans="1:6" x14ac:dyDescent="0.2">
      <c r="A2181">
        <v>107.97320000000001</v>
      </c>
      <c r="B2181">
        <v>194.37799999999999</v>
      </c>
      <c r="C2181">
        <v>26.325500000000002</v>
      </c>
      <c r="D2181">
        <v>7.4544059999999995E-2</v>
      </c>
      <c r="E2181">
        <v>2.831629E-3</v>
      </c>
      <c r="F2181" s="95">
        <f t="shared" si="33"/>
        <v>194</v>
      </c>
    </row>
    <row r="2182" spans="1:6" x14ac:dyDescent="0.2">
      <c r="A2182">
        <v>108.0232</v>
      </c>
      <c r="B2182">
        <v>194.48079999999999</v>
      </c>
      <c r="C2182">
        <v>26.08597</v>
      </c>
      <c r="D2182">
        <v>-3.9195019999999997E-2</v>
      </c>
      <c r="E2182" s="112">
        <v>-1.5024999999999999E-3</v>
      </c>
      <c r="F2182" s="95">
        <f t="shared" si="33"/>
        <v>194</v>
      </c>
    </row>
    <row r="2183" spans="1:6" x14ac:dyDescent="0.2">
      <c r="A2183">
        <v>108.07640000000001</v>
      </c>
      <c r="B2183">
        <v>194.5959</v>
      </c>
      <c r="C2183">
        <v>26.337990000000001</v>
      </c>
      <c r="D2183">
        <v>-3.9578710000000003E-2</v>
      </c>
      <c r="E2183" s="112">
        <v>-1.5027E-3</v>
      </c>
      <c r="F2183" s="95">
        <f t="shared" si="33"/>
        <v>195</v>
      </c>
    </row>
    <row r="2184" spans="1:6" x14ac:dyDescent="0.2">
      <c r="A2184">
        <v>108.127</v>
      </c>
      <c r="B2184">
        <v>194.70519999999999</v>
      </c>
      <c r="C2184">
        <v>26.347940000000001</v>
      </c>
      <c r="D2184">
        <v>-3.2580579999999998E-2</v>
      </c>
      <c r="E2184" s="112">
        <v>-1.2366E-3</v>
      </c>
      <c r="F2184" s="95">
        <f t="shared" si="33"/>
        <v>195</v>
      </c>
    </row>
    <row r="2185" spans="1:6" x14ac:dyDescent="0.2">
      <c r="A2185">
        <v>108.17700000000001</v>
      </c>
      <c r="B2185">
        <v>194.80240000000001</v>
      </c>
      <c r="C2185">
        <v>26.32818</v>
      </c>
      <c r="D2185">
        <v>3.4605379999999998E-2</v>
      </c>
      <c r="E2185">
        <v>1.3143860000000001E-3</v>
      </c>
      <c r="F2185" s="95">
        <f t="shared" si="33"/>
        <v>195</v>
      </c>
    </row>
    <row r="2186" spans="1:6" x14ac:dyDescent="0.2">
      <c r="A2186">
        <v>108.227</v>
      </c>
      <c r="B2186">
        <v>194.8963</v>
      </c>
      <c r="C2186">
        <v>26.372920000000001</v>
      </c>
      <c r="D2186">
        <v>4.3556600000000001E-2</v>
      </c>
      <c r="E2186">
        <v>1.651565E-3</v>
      </c>
      <c r="F2186" s="95">
        <f t="shared" si="33"/>
        <v>195</v>
      </c>
    </row>
    <row r="2187" spans="1:6" x14ac:dyDescent="0.2">
      <c r="A2187">
        <v>108.277</v>
      </c>
      <c r="B2187">
        <v>194.9949</v>
      </c>
      <c r="C2187">
        <v>26.346579999999999</v>
      </c>
      <c r="D2187">
        <v>8.9129650000000005E-2</v>
      </c>
      <c r="E2187">
        <v>3.382969E-3</v>
      </c>
      <c r="F2187" s="95">
        <f t="shared" si="33"/>
        <v>195</v>
      </c>
    </row>
    <row r="2188" spans="1:6" x14ac:dyDescent="0.2">
      <c r="A2188">
        <v>108.327</v>
      </c>
      <c r="B2188">
        <v>195.09780000000001</v>
      </c>
      <c r="C2188">
        <v>26.39415</v>
      </c>
      <c r="D2188">
        <v>6.8376759999999995E-2</v>
      </c>
      <c r="E2188">
        <v>2.5906029999999999E-3</v>
      </c>
      <c r="F2188" s="95">
        <f t="shared" si="33"/>
        <v>195</v>
      </c>
    </row>
    <row r="2189" spans="1:6" x14ac:dyDescent="0.2">
      <c r="A2189">
        <v>108.377</v>
      </c>
      <c r="B2189">
        <v>195.19659999999999</v>
      </c>
      <c r="C2189">
        <v>26.38542</v>
      </c>
      <c r="D2189">
        <v>9.2679919999999999E-2</v>
      </c>
      <c r="E2189">
        <v>3.512542E-3</v>
      </c>
      <c r="F2189" s="95">
        <f t="shared" si="33"/>
        <v>195</v>
      </c>
    </row>
    <row r="2190" spans="1:6" x14ac:dyDescent="0.2">
      <c r="A2190">
        <v>108.42700000000001</v>
      </c>
      <c r="B2190">
        <v>195.2987</v>
      </c>
      <c r="C2190">
        <v>26.373259999999998</v>
      </c>
      <c r="D2190">
        <v>7.2228559999999997E-2</v>
      </c>
      <c r="E2190">
        <v>2.7387039999999998E-3</v>
      </c>
      <c r="F2190" s="95">
        <f t="shared" si="33"/>
        <v>195</v>
      </c>
    </row>
    <row r="2191" spans="1:6" x14ac:dyDescent="0.2">
      <c r="A2191">
        <v>108.477</v>
      </c>
      <c r="B2191">
        <v>195.3897</v>
      </c>
      <c r="C2191">
        <v>26.380210000000002</v>
      </c>
      <c r="D2191">
        <v>6.2108320000000002E-2</v>
      </c>
      <c r="E2191">
        <v>2.354353E-3</v>
      </c>
      <c r="F2191" s="95">
        <f t="shared" si="33"/>
        <v>195</v>
      </c>
    </row>
    <row r="2192" spans="1:6" x14ac:dyDescent="0.2">
      <c r="A2192">
        <v>108.527</v>
      </c>
      <c r="B2192">
        <v>195.4819</v>
      </c>
      <c r="C2192">
        <v>26.394960000000001</v>
      </c>
      <c r="D2192">
        <v>7.4089189999999999E-2</v>
      </c>
      <c r="E2192">
        <v>2.806944E-3</v>
      </c>
      <c r="F2192" s="95">
        <f t="shared" si="33"/>
        <v>195</v>
      </c>
    </row>
    <row r="2193" spans="1:6" x14ac:dyDescent="0.2">
      <c r="A2193">
        <v>108.577</v>
      </c>
      <c r="B2193">
        <v>195.58189999999999</v>
      </c>
      <c r="C2193">
        <v>26.413709999999998</v>
      </c>
      <c r="D2193">
        <v>8.2871550000000002E-2</v>
      </c>
      <c r="E2193">
        <v>3.1374440000000001E-3</v>
      </c>
      <c r="F2193" s="95">
        <f t="shared" si="33"/>
        <v>196</v>
      </c>
    </row>
    <row r="2194" spans="1:6" x14ac:dyDescent="0.2">
      <c r="A2194">
        <v>108.627</v>
      </c>
      <c r="B2194">
        <v>195.68180000000001</v>
      </c>
      <c r="C2194">
        <v>26.4023</v>
      </c>
      <c r="D2194">
        <v>7.6844860000000001E-2</v>
      </c>
      <c r="E2194">
        <v>2.9105369999999999E-3</v>
      </c>
      <c r="F2194" s="95">
        <f t="shared" si="33"/>
        <v>196</v>
      </c>
    </row>
    <row r="2195" spans="1:6" x14ac:dyDescent="0.2">
      <c r="A2195">
        <v>108.67700000000001</v>
      </c>
      <c r="B2195">
        <v>195.78309999999999</v>
      </c>
      <c r="C2195">
        <v>26.419</v>
      </c>
      <c r="D2195">
        <v>7.2462029999999997E-2</v>
      </c>
      <c r="E2195">
        <v>2.7427990000000002E-3</v>
      </c>
      <c r="F2195" s="95">
        <f t="shared" si="33"/>
        <v>196</v>
      </c>
    </row>
    <row r="2196" spans="1:6" x14ac:dyDescent="0.2">
      <c r="A2196">
        <v>108.727</v>
      </c>
      <c r="B2196">
        <v>195.86660000000001</v>
      </c>
      <c r="C2196">
        <v>26.445499999999999</v>
      </c>
      <c r="D2196">
        <v>7.8687800000000002E-2</v>
      </c>
      <c r="E2196">
        <v>2.97547E-3</v>
      </c>
      <c r="F2196" s="95">
        <f t="shared" si="33"/>
        <v>196</v>
      </c>
    </row>
    <row r="2197" spans="1:6" x14ac:dyDescent="0.2">
      <c r="A2197">
        <v>108.777</v>
      </c>
      <c r="B2197">
        <v>195.97929999999999</v>
      </c>
      <c r="C2197">
        <v>26.41732</v>
      </c>
      <c r="D2197">
        <v>8.5788740000000002E-2</v>
      </c>
      <c r="E2197">
        <v>3.2474420000000001E-3</v>
      </c>
      <c r="F2197" s="95">
        <f t="shared" si="33"/>
        <v>196</v>
      </c>
    </row>
    <row r="2198" spans="1:6" x14ac:dyDescent="0.2">
      <c r="A2198">
        <v>108.827</v>
      </c>
      <c r="B2198">
        <v>196.09909999999999</v>
      </c>
      <c r="C2198">
        <v>26.450009999999999</v>
      </c>
      <c r="D2198">
        <v>9.5885739999999997E-2</v>
      </c>
      <c r="E2198">
        <v>3.6251679999999998E-3</v>
      </c>
      <c r="F2198" s="95">
        <f t="shared" si="33"/>
        <v>196</v>
      </c>
    </row>
    <row r="2199" spans="1:6" x14ac:dyDescent="0.2">
      <c r="A2199">
        <v>108.877</v>
      </c>
      <c r="B2199">
        <v>196.19239999999999</v>
      </c>
      <c r="C2199">
        <v>26.44201</v>
      </c>
      <c r="D2199">
        <v>7.6956709999999998E-2</v>
      </c>
      <c r="E2199">
        <v>2.9103950000000001E-3</v>
      </c>
      <c r="F2199" s="95">
        <f t="shared" si="33"/>
        <v>196</v>
      </c>
    </row>
    <row r="2200" spans="1:6" x14ac:dyDescent="0.2">
      <c r="A2200">
        <v>108.92700000000001</v>
      </c>
      <c r="B2200">
        <v>196.2869</v>
      </c>
      <c r="C2200">
        <v>26.47174</v>
      </c>
      <c r="D2200">
        <v>7.8243560000000004E-2</v>
      </c>
      <c r="E2200">
        <v>2.9557379999999999E-3</v>
      </c>
      <c r="F2200" s="95">
        <f t="shared" si="33"/>
        <v>196</v>
      </c>
    </row>
    <row r="2201" spans="1:6" x14ac:dyDescent="0.2">
      <c r="A2201">
        <v>108.977</v>
      </c>
      <c r="B2201">
        <v>196.3903</v>
      </c>
      <c r="C2201">
        <v>26.442910000000001</v>
      </c>
      <c r="D2201">
        <v>7.9026360000000004E-2</v>
      </c>
      <c r="E2201">
        <v>2.9885649999999999E-3</v>
      </c>
      <c r="F2201" s="95">
        <f t="shared" si="33"/>
        <v>196</v>
      </c>
    </row>
    <row r="2202" spans="1:6" x14ac:dyDescent="0.2">
      <c r="A2202">
        <v>109.027</v>
      </c>
      <c r="B2202">
        <v>196.482</v>
      </c>
      <c r="C2202">
        <v>26.505469999999999</v>
      </c>
      <c r="D2202">
        <v>6.0690649999999999E-2</v>
      </c>
      <c r="E2202">
        <v>2.2897400000000002E-3</v>
      </c>
      <c r="F2202" s="95">
        <f t="shared" si="33"/>
        <v>196</v>
      </c>
    </row>
    <row r="2203" spans="1:6" x14ac:dyDescent="0.2">
      <c r="A2203">
        <v>109.077</v>
      </c>
      <c r="B2203">
        <v>196.5728</v>
      </c>
      <c r="C2203">
        <v>26.471170000000001</v>
      </c>
      <c r="D2203">
        <v>6.222834E-2</v>
      </c>
      <c r="E2203">
        <v>2.350797E-3</v>
      </c>
      <c r="F2203" s="95">
        <f t="shared" si="33"/>
        <v>197</v>
      </c>
    </row>
    <row r="2204" spans="1:6" x14ac:dyDescent="0.2">
      <c r="A2204">
        <v>109.127</v>
      </c>
      <c r="B2204">
        <v>196.6728</v>
      </c>
      <c r="C2204">
        <v>26.483470000000001</v>
      </c>
      <c r="D2204">
        <v>0.1073679</v>
      </c>
      <c r="E2204">
        <v>4.0541479999999996E-3</v>
      </c>
      <c r="F2204" s="95">
        <f t="shared" si="33"/>
        <v>197</v>
      </c>
    </row>
    <row r="2205" spans="1:6" x14ac:dyDescent="0.2">
      <c r="A2205">
        <v>109.17700000000001</v>
      </c>
      <c r="B2205">
        <v>196.76589999999999</v>
      </c>
      <c r="C2205">
        <v>26.499099999999999</v>
      </c>
      <c r="D2205">
        <v>7.9905790000000004E-2</v>
      </c>
      <c r="E2205">
        <v>3.0154159999999999E-3</v>
      </c>
      <c r="F2205" s="95">
        <f t="shared" si="33"/>
        <v>197</v>
      </c>
    </row>
    <row r="2206" spans="1:6" x14ac:dyDescent="0.2">
      <c r="A2206">
        <v>109.227</v>
      </c>
      <c r="B2206">
        <v>196.86160000000001</v>
      </c>
      <c r="C2206">
        <v>26.499980000000001</v>
      </c>
      <c r="D2206">
        <v>8.4713860000000002E-2</v>
      </c>
      <c r="E2206">
        <v>3.1967520000000002E-3</v>
      </c>
      <c r="F2206" s="95">
        <f t="shared" si="33"/>
        <v>197</v>
      </c>
    </row>
    <row r="2207" spans="1:6" x14ac:dyDescent="0.2">
      <c r="A2207">
        <v>109.277</v>
      </c>
      <c r="B2207">
        <v>196.9675</v>
      </c>
      <c r="C2207">
        <v>26.518999999999998</v>
      </c>
      <c r="D2207">
        <v>8.2173499999999997E-2</v>
      </c>
      <c r="E2207">
        <v>3.098665E-3</v>
      </c>
      <c r="F2207" s="95">
        <f t="shared" si="33"/>
        <v>197</v>
      </c>
    </row>
    <row r="2208" spans="1:6" x14ac:dyDescent="0.2">
      <c r="A2208">
        <v>109.327</v>
      </c>
      <c r="B2208">
        <v>197.0675</v>
      </c>
      <c r="C2208">
        <v>26.504909999999999</v>
      </c>
      <c r="D2208">
        <v>9.1011800000000004E-2</v>
      </c>
      <c r="E2208">
        <v>3.433771E-3</v>
      </c>
      <c r="F2208" s="95">
        <f t="shared" ref="F2208:F2220" si="34">ROUND(B2208,0)</f>
        <v>197</v>
      </c>
    </row>
    <row r="2209" spans="1:6" x14ac:dyDescent="0.2">
      <c r="A2209">
        <v>109.377</v>
      </c>
      <c r="B2209">
        <v>197.1704</v>
      </c>
      <c r="C2209">
        <v>26.525500000000001</v>
      </c>
      <c r="D2209">
        <v>8.6618689999999998E-2</v>
      </c>
      <c r="E2209">
        <v>3.265488E-3</v>
      </c>
      <c r="F2209" s="95">
        <f t="shared" si="34"/>
        <v>197</v>
      </c>
    </row>
    <row r="2210" spans="1:6" x14ac:dyDescent="0.2">
      <c r="A2210">
        <v>109.4271</v>
      </c>
      <c r="B2210">
        <v>197.28290000000001</v>
      </c>
      <c r="C2210">
        <v>26.531700000000001</v>
      </c>
      <c r="D2210">
        <v>7.3674180000000006E-2</v>
      </c>
      <c r="E2210">
        <v>2.776836E-3</v>
      </c>
      <c r="F2210" s="95">
        <f t="shared" si="34"/>
        <v>197</v>
      </c>
    </row>
    <row r="2211" spans="1:6" x14ac:dyDescent="0.2">
      <c r="A2211">
        <v>109.4772</v>
      </c>
      <c r="B2211">
        <v>197.37710000000001</v>
      </c>
      <c r="C2211">
        <v>26.544799999999999</v>
      </c>
      <c r="D2211">
        <v>0.1205162</v>
      </c>
      <c r="E2211">
        <v>4.5401060000000003E-3</v>
      </c>
      <c r="F2211" s="95">
        <f t="shared" si="34"/>
        <v>197</v>
      </c>
    </row>
    <row r="2212" spans="1:6" x14ac:dyDescent="0.2">
      <c r="A2212">
        <v>109.52719999999999</v>
      </c>
      <c r="B2212">
        <v>197.4708</v>
      </c>
      <c r="C2212">
        <v>26.506720000000001</v>
      </c>
      <c r="D2212">
        <v>0.3164093</v>
      </c>
      <c r="E2212">
        <v>1.193694E-2</v>
      </c>
      <c r="F2212" s="95">
        <f t="shared" si="34"/>
        <v>197</v>
      </c>
    </row>
    <row r="2213" spans="1:6" x14ac:dyDescent="0.2">
      <c r="A2213">
        <v>109.5772</v>
      </c>
      <c r="B2213">
        <v>197.5745</v>
      </c>
      <c r="C2213">
        <v>26.611999999999998</v>
      </c>
      <c r="D2213">
        <v>-3.8362470000000003E-2</v>
      </c>
      <c r="E2213" s="112">
        <v>-1.4415000000000001E-3</v>
      </c>
      <c r="F2213" s="95">
        <f t="shared" si="34"/>
        <v>198</v>
      </c>
    </row>
    <row r="2214" spans="1:6" x14ac:dyDescent="0.2">
      <c r="A2214">
        <v>109.6272</v>
      </c>
      <c r="B2214">
        <v>197.67080000000001</v>
      </c>
      <c r="C2214">
        <v>26.602779999999999</v>
      </c>
      <c r="D2214">
        <v>1.9169800000000001E-2</v>
      </c>
      <c r="E2214" s="112">
        <v>7.2059399999999997E-4</v>
      </c>
      <c r="F2214" s="95">
        <f t="shared" si="34"/>
        <v>198</v>
      </c>
    </row>
    <row r="2215" spans="1:6" x14ac:dyDescent="0.2">
      <c r="A2215">
        <v>109.6772</v>
      </c>
      <c r="B2215">
        <v>197.76830000000001</v>
      </c>
      <c r="C2215">
        <v>26.567720000000001</v>
      </c>
      <c r="D2215">
        <v>4.7098679999999997E-2</v>
      </c>
      <c r="E2215">
        <v>1.772778E-3</v>
      </c>
      <c r="F2215" s="95">
        <f t="shared" si="34"/>
        <v>198</v>
      </c>
    </row>
    <row r="2216" spans="1:6" x14ac:dyDescent="0.2">
      <c r="A2216">
        <v>109.7272</v>
      </c>
      <c r="B2216">
        <v>197.86439999999999</v>
      </c>
      <c r="C2216">
        <v>26.609670000000001</v>
      </c>
      <c r="D2216">
        <v>9.5364370000000004E-2</v>
      </c>
      <c r="E2216">
        <v>3.5838240000000002E-3</v>
      </c>
      <c r="F2216" s="95">
        <f t="shared" si="34"/>
        <v>198</v>
      </c>
    </row>
    <row r="2217" spans="1:6" x14ac:dyDescent="0.2">
      <c r="A2217">
        <v>109.77719999999999</v>
      </c>
      <c r="B2217">
        <v>197.96199999999999</v>
      </c>
      <c r="C2217">
        <v>26.584250000000001</v>
      </c>
      <c r="D2217">
        <v>6.9265779999999999E-2</v>
      </c>
      <c r="E2217">
        <v>2.6055190000000002E-3</v>
      </c>
      <c r="F2217" s="95">
        <f t="shared" si="34"/>
        <v>198</v>
      </c>
    </row>
    <row r="2218" spans="1:6" x14ac:dyDescent="0.2">
      <c r="A2218">
        <v>109.8272</v>
      </c>
      <c r="B2218">
        <v>198.06280000000001</v>
      </c>
      <c r="C2218">
        <v>26.598479999999999</v>
      </c>
      <c r="D2218">
        <v>7.7980880000000002E-2</v>
      </c>
      <c r="E2218">
        <v>2.9317800000000001E-3</v>
      </c>
      <c r="F2218" s="95">
        <f t="shared" si="34"/>
        <v>198</v>
      </c>
    </row>
    <row r="2219" spans="1:6" x14ac:dyDescent="0.2">
      <c r="A2219">
        <v>109.8772</v>
      </c>
      <c r="B2219">
        <v>198.16139999999999</v>
      </c>
      <c r="C2219">
        <v>26.615469999999998</v>
      </c>
      <c r="D2219">
        <v>7.5758240000000004E-2</v>
      </c>
      <c r="E2219">
        <v>2.846398E-3</v>
      </c>
      <c r="F2219" s="95">
        <f t="shared" si="34"/>
        <v>198</v>
      </c>
    </row>
    <row r="2220" spans="1:6" x14ac:dyDescent="0.2">
      <c r="A2220">
        <v>109.9272</v>
      </c>
      <c r="B2220">
        <v>198.26509999999999</v>
      </c>
      <c r="C2220">
        <v>26.59742</v>
      </c>
      <c r="D2220">
        <v>7.3321890000000001E-2</v>
      </c>
      <c r="E2220">
        <v>2.7567300000000002E-3</v>
      </c>
      <c r="F2220" s="95">
        <f t="shared" si="34"/>
        <v>198</v>
      </c>
    </row>
    <row r="2221" spans="1:6" x14ac:dyDescent="0.2">
      <c r="A2221"/>
      <c r="B2221"/>
      <c r="C2221"/>
      <c r="D2221"/>
      <c r="E2221"/>
    </row>
    <row r="2222" spans="1:6" x14ac:dyDescent="0.2">
      <c r="A2222"/>
      <c r="B2222"/>
      <c r="C2222"/>
      <c r="D2222"/>
      <c r="E2222"/>
    </row>
    <row r="2223" spans="1:6" x14ac:dyDescent="0.2">
      <c r="A2223"/>
      <c r="B2223"/>
      <c r="C2223"/>
      <c r="D2223"/>
      <c r="E2223"/>
    </row>
    <row r="2224" spans="1:6" x14ac:dyDescent="0.2">
      <c r="A2224"/>
      <c r="B2224"/>
      <c r="C2224"/>
      <c r="D2224"/>
      <c r="E2224"/>
    </row>
    <row r="2225" spans="3:4" x14ac:dyDescent="0.2">
      <c r="C2225"/>
      <c r="D2225"/>
    </row>
    <row r="2226" spans="3:4" x14ac:dyDescent="0.2">
      <c r="C2226"/>
      <c r="D2226"/>
    </row>
    <row r="2227" spans="3:4" x14ac:dyDescent="0.2">
      <c r="C2227"/>
      <c r="D2227"/>
    </row>
    <row r="2228" spans="3:4" x14ac:dyDescent="0.2">
      <c r="C2228"/>
      <c r="D2228"/>
    </row>
    <row r="2229" spans="3:4" x14ac:dyDescent="0.2">
      <c r="C2229"/>
      <c r="D2229"/>
    </row>
    <row r="2230" spans="3:4" x14ac:dyDescent="0.2">
      <c r="C2230"/>
      <c r="D2230"/>
    </row>
    <row r="2231" spans="3:4" x14ac:dyDescent="0.2">
      <c r="C2231"/>
      <c r="D2231"/>
    </row>
    <row r="2232" spans="3:4" x14ac:dyDescent="0.2">
      <c r="C2232"/>
      <c r="D2232"/>
    </row>
    <row r="2233" spans="3:4" x14ac:dyDescent="0.2">
      <c r="C2233"/>
      <c r="D2233"/>
    </row>
    <row r="2234" spans="3:4" x14ac:dyDescent="0.2">
      <c r="C2234"/>
      <c r="D2234"/>
    </row>
    <row r="2235" spans="3:4" x14ac:dyDescent="0.2">
      <c r="C2235"/>
      <c r="D2235"/>
    </row>
    <row r="2236" spans="3:4" x14ac:dyDescent="0.2">
      <c r="C2236"/>
      <c r="D2236"/>
    </row>
    <row r="2237" spans="3:4" x14ac:dyDescent="0.2">
      <c r="C2237"/>
      <c r="D2237"/>
    </row>
    <row r="2238" spans="3:4" x14ac:dyDescent="0.2">
      <c r="C2238"/>
      <c r="D2238"/>
    </row>
    <row r="2239" spans="3:4" x14ac:dyDescent="0.2">
      <c r="C2239"/>
      <c r="D2239"/>
    </row>
    <row r="2240" spans="3:4" x14ac:dyDescent="0.2">
      <c r="C2240"/>
      <c r="D2240"/>
    </row>
    <row r="2241" spans="3:4" x14ac:dyDescent="0.2">
      <c r="C2241"/>
      <c r="D2241"/>
    </row>
    <row r="2242" spans="3:4" x14ac:dyDescent="0.2">
      <c r="C2242"/>
      <c r="D2242"/>
    </row>
    <row r="2243" spans="3:4" x14ac:dyDescent="0.2">
      <c r="C2243"/>
      <c r="D2243"/>
    </row>
    <row r="2244" spans="3:4" x14ac:dyDescent="0.2">
      <c r="C2244"/>
      <c r="D2244"/>
    </row>
    <row r="2245" spans="3:4" x14ac:dyDescent="0.2">
      <c r="C2245"/>
      <c r="D2245"/>
    </row>
    <row r="2246" spans="3:4" x14ac:dyDescent="0.2">
      <c r="C2246"/>
      <c r="D2246"/>
    </row>
    <row r="2247" spans="3:4" x14ac:dyDescent="0.2">
      <c r="C2247"/>
      <c r="D2247"/>
    </row>
    <row r="2248" spans="3:4" x14ac:dyDescent="0.2">
      <c r="C2248"/>
      <c r="D2248"/>
    </row>
    <row r="2249" spans="3:4" x14ac:dyDescent="0.2">
      <c r="C2249"/>
      <c r="D2249"/>
    </row>
    <row r="2250" spans="3:4" x14ac:dyDescent="0.2">
      <c r="C2250"/>
      <c r="D2250"/>
    </row>
    <row r="2251" spans="3:4" x14ac:dyDescent="0.2">
      <c r="C2251"/>
      <c r="D2251"/>
    </row>
    <row r="2252" spans="3:4" x14ac:dyDescent="0.2">
      <c r="C2252"/>
      <c r="D2252"/>
    </row>
    <row r="2253" spans="3:4" x14ac:dyDescent="0.2">
      <c r="C2253"/>
      <c r="D2253"/>
    </row>
    <row r="2254" spans="3:4" x14ac:dyDescent="0.2">
      <c r="C2254"/>
      <c r="D2254"/>
    </row>
    <row r="2255" spans="3:4" x14ac:dyDescent="0.2">
      <c r="C2255"/>
      <c r="D2255"/>
    </row>
    <row r="2256" spans="3:4" x14ac:dyDescent="0.2">
      <c r="C2256"/>
      <c r="D2256"/>
    </row>
    <row r="2257" spans="3:4" x14ac:dyDescent="0.2">
      <c r="C2257"/>
      <c r="D2257"/>
    </row>
    <row r="2258" spans="3:4" x14ac:dyDescent="0.2">
      <c r="C2258"/>
      <c r="D2258"/>
    </row>
    <row r="2259" spans="3:4" x14ac:dyDescent="0.2">
      <c r="C2259"/>
      <c r="D2259"/>
    </row>
    <row r="2260" spans="3:4" x14ac:dyDescent="0.2">
      <c r="C2260"/>
      <c r="D2260"/>
    </row>
    <row r="2261" spans="3:4" x14ac:dyDescent="0.2">
      <c r="C2261"/>
      <c r="D2261"/>
    </row>
    <row r="2262" spans="3:4" x14ac:dyDescent="0.2">
      <c r="C2262"/>
      <c r="D2262"/>
    </row>
    <row r="2263" spans="3:4" x14ac:dyDescent="0.2">
      <c r="C2263"/>
      <c r="D2263"/>
    </row>
    <row r="2264" spans="3:4" x14ac:dyDescent="0.2">
      <c r="C2264"/>
      <c r="D2264"/>
    </row>
    <row r="2265" spans="3:4" x14ac:dyDescent="0.2">
      <c r="C2265"/>
      <c r="D2265"/>
    </row>
    <row r="2266" spans="3:4" x14ac:dyDescent="0.2">
      <c r="C2266"/>
      <c r="D2266"/>
    </row>
    <row r="2267" spans="3:4" x14ac:dyDescent="0.2">
      <c r="C2267"/>
      <c r="D2267"/>
    </row>
    <row r="2268" spans="3:4" x14ac:dyDescent="0.2">
      <c r="C2268"/>
      <c r="D2268"/>
    </row>
    <row r="2269" spans="3:4" x14ac:dyDescent="0.2">
      <c r="C2269"/>
      <c r="D2269"/>
    </row>
    <row r="2270" spans="3:4" x14ac:dyDescent="0.2">
      <c r="C2270"/>
      <c r="D2270"/>
    </row>
    <row r="2271" spans="3:4" x14ac:dyDescent="0.2">
      <c r="C2271"/>
      <c r="D2271"/>
    </row>
    <row r="2272" spans="3:4" x14ac:dyDescent="0.2">
      <c r="C2272"/>
      <c r="D2272"/>
    </row>
    <row r="2273" spans="3:4" x14ac:dyDescent="0.2">
      <c r="C2273"/>
      <c r="D2273"/>
    </row>
    <row r="2274" spans="3:4" x14ac:dyDescent="0.2">
      <c r="C2274"/>
      <c r="D2274"/>
    </row>
    <row r="2275" spans="3:4" x14ac:dyDescent="0.2">
      <c r="C2275"/>
      <c r="D2275"/>
    </row>
    <row r="2276" spans="3:4" x14ac:dyDescent="0.2">
      <c r="C2276"/>
      <c r="D2276"/>
    </row>
    <row r="2277" spans="3:4" x14ac:dyDescent="0.2">
      <c r="C2277"/>
      <c r="D2277"/>
    </row>
    <row r="2278" spans="3:4" x14ac:dyDescent="0.2">
      <c r="C2278"/>
      <c r="D2278"/>
    </row>
    <row r="2279" spans="3:4" x14ac:dyDescent="0.2">
      <c r="C2279"/>
      <c r="D2279"/>
    </row>
    <row r="2280" spans="3:4" x14ac:dyDescent="0.2">
      <c r="C2280"/>
      <c r="D2280"/>
    </row>
    <row r="2281" spans="3:4" x14ac:dyDescent="0.2">
      <c r="C2281"/>
      <c r="D2281"/>
    </row>
    <row r="2282" spans="3:4" x14ac:dyDescent="0.2">
      <c r="C2282"/>
      <c r="D2282"/>
    </row>
    <row r="2283" spans="3:4" x14ac:dyDescent="0.2">
      <c r="C2283"/>
      <c r="D2283"/>
    </row>
    <row r="2284" spans="3:4" x14ac:dyDescent="0.2">
      <c r="C2284"/>
      <c r="D2284"/>
    </row>
    <row r="2285" spans="3:4" x14ac:dyDescent="0.2">
      <c r="C2285"/>
      <c r="D2285"/>
    </row>
    <row r="2286" spans="3:4" x14ac:dyDescent="0.2">
      <c r="C2286"/>
      <c r="D2286"/>
    </row>
    <row r="2287" spans="3:4" x14ac:dyDescent="0.2">
      <c r="C2287"/>
      <c r="D2287"/>
    </row>
    <row r="2288" spans="3:4" x14ac:dyDescent="0.2">
      <c r="C2288"/>
      <c r="D2288"/>
    </row>
    <row r="2289" spans="3:4" x14ac:dyDescent="0.2">
      <c r="C2289"/>
      <c r="D2289"/>
    </row>
    <row r="2290" spans="3:4" x14ac:dyDescent="0.2">
      <c r="C2290"/>
      <c r="D2290"/>
    </row>
    <row r="2291" spans="3:4" x14ac:dyDescent="0.2">
      <c r="C2291"/>
      <c r="D2291"/>
    </row>
    <row r="2292" spans="3:4" x14ac:dyDescent="0.2">
      <c r="C2292"/>
      <c r="D2292"/>
    </row>
    <row r="2293" spans="3:4" x14ac:dyDescent="0.2">
      <c r="C2293"/>
      <c r="D2293"/>
    </row>
    <row r="2294" spans="3:4" x14ac:dyDescent="0.2">
      <c r="C2294"/>
      <c r="D2294"/>
    </row>
    <row r="2295" spans="3:4" x14ac:dyDescent="0.2">
      <c r="C2295"/>
      <c r="D2295"/>
    </row>
    <row r="2296" spans="3:4" x14ac:dyDescent="0.2">
      <c r="C2296"/>
      <c r="D2296"/>
    </row>
    <row r="2297" spans="3:4" x14ac:dyDescent="0.2">
      <c r="C2297"/>
      <c r="D2297"/>
    </row>
    <row r="2298" spans="3:4" x14ac:dyDescent="0.2">
      <c r="C2298"/>
      <c r="D2298"/>
    </row>
    <row r="2299" spans="3:4" x14ac:dyDescent="0.2">
      <c r="C2299"/>
      <c r="D2299"/>
    </row>
    <row r="2300" spans="3:4" x14ac:dyDescent="0.2">
      <c r="C2300"/>
      <c r="D2300"/>
    </row>
    <row r="2301" spans="3:4" x14ac:dyDescent="0.2">
      <c r="C2301"/>
      <c r="D2301"/>
    </row>
    <row r="2302" spans="3:4" x14ac:dyDescent="0.2">
      <c r="C2302"/>
      <c r="D2302"/>
    </row>
    <row r="2303" spans="3:4" x14ac:dyDescent="0.2">
      <c r="C2303"/>
      <c r="D2303"/>
    </row>
    <row r="2304" spans="3:4" x14ac:dyDescent="0.2">
      <c r="C2304"/>
      <c r="D2304"/>
    </row>
    <row r="2305" spans="3:4" x14ac:dyDescent="0.2">
      <c r="C2305"/>
      <c r="D2305"/>
    </row>
    <row r="2306" spans="3:4" x14ac:dyDescent="0.2">
      <c r="C2306"/>
      <c r="D2306"/>
    </row>
    <row r="2307" spans="3:4" x14ac:dyDescent="0.2">
      <c r="C2307"/>
      <c r="D2307"/>
    </row>
    <row r="2308" spans="3:4" x14ac:dyDescent="0.2">
      <c r="C2308"/>
      <c r="D2308"/>
    </row>
    <row r="2309" spans="3:4" x14ac:dyDescent="0.2">
      <c r="C2309"/>
      <c r="D2309"/>
    </row>
    <row r="2310" spans="3:4" x14ac:dyDescent="0.2">
      <c r="C2310"/>
      <c r="D2310"/>
    </row>
    <row r="2311" spans="3:4" x14ac:dyDescent="0.2">
      <c r="C2311"/>
      <c r="D2311"/>
    </row>
    <row r="2312" spans="3:4" x14ac:dyDescent="0.2">
      <c r="C2312"/>
      <c r="D2312"/>
    </row>
    <row r="2313" spans="3:4" x14ac:dyDescent="0.2">
      <c r="C2313"/>
      <c r="D2313"/>
    </row>
    <row r="2314" spans="3:4" x14ac:dyDescent="0.2">
      <c r="C2314"/>
      <c r="D2314"/>
    </row>
    <row r="2315" spans="3:4" x14ac:dyDescent="0.2">
      <c r="C2315"/>
      <c r="D2315"/>
    </row>
    <row r="2316" spans="3:4" x14ac:dyDescent="0.2">
      <c r="C2316"/>
      <c r="D2316"/>
    </row>
    <row r="2317" spans="3:4" x14ac:dyDescent="0.2">
      <c r="C2317"/>
      <c r="D2317"/>
    </row>
    <row r="2318" spans="3:4" x14ac:dyDescent="0.2">
      <c r="C2318"/>
      <c r="D2318"/>
    </row>
    <row r="2319" spans="3:4" x14ac:dyDescent="0.2">
      <c r="C2319"/>
      <c r="D2319"/>
    </row>
    <row r="2320" spans="3:4" x14ac:dyDescent="0.2">
      <c r="C2320"/>
      <c r="D2320"/>
    </row>
    <row r="2321" spans="3:4" x14ac:dyDescent="0.2">
      <c r="C2321"/>
      <c r="D2321"/>
    </row>
    <row r="2322" spans="3:4" x14ac:dyDescent="0.2">
      <c r="C2322"/>
      <c r="D2322"/>
    </row>
    <row r="2323" spans="3:4" x14ac:dyDescent="0.2">
      <c r="C2323"/>
      <c r="D2323"/>
    </row>
    <row r="2324" spans="3:4" x14ac:dyDescent="0.2">
      <c r="C2324"/>
      <c r="D2324"/>
    </row>
    <row r="2325" spans="3:4" x14ac:dyDescent="0.2">
      <c r="C2325"/>
      <c r="D2325"/>
    </row>
    <row r="2326" spans="3:4" x14ac:dyDescent="0.2">
      <c r="C2326"/>
      <c r="D2326"/>
    </row>
    <row r="2327" spans="3:4" x14ac:dyDescent="0.2">
      <c r="C2327"/>
      <c r="D2327"/>
    </row>
    <row r="2328" spans="3:4" x14ac:dyDescent="0.2">
      <c r="C2328"/>
      <c r="D2328"/>
    </row>
    <row r="2329" spans="3:4" x14ac:dyDescent="0.2">
      <c r="C2329"/>
      <c r="D2329"/>
    </row>
    <row r="2330" spans="3:4" x14ac:dyDescent="0.2">
      <c r="C2330"/>
      <c r="D2330"/>
    </row>
    <row r="2331" spans="3:4" x14ac:dyDescent="0.2">
      <c r="C2331"/>
      <c r="D2331"/>
    </row>
    <row r="2332" spans="3:4" x14ac:dyDescent="0.2">
      <c r="C2332"/>
      <c r="D2332"/>
    </row>
    <row r="2333" spans="3:4" x14ac:dyDescent="0.2">
      <c r="C2333"/>
      <c r="D2333"/>
    </row>
    <row r="2334" spans="3:4" x14ac:dyDescent="0.2">
      <c r="C2334"/>
      <c r="D2334"/>
    </row>
    <row r="2335" spans="3:4" x14ac:dyDescent="0.2">
      <c r="C2335"/>
      <c r="D2335"/>
    </row>
    <row r="2336" spans="3:4" x14ac:dyDescent="0.2">
      <c r="C2336"/>
      <c r="D2336"/>
    </row>
    <row r="2337" spans="3:4" x14ac:dyDescent="0.2">
      <c r="C2337"/>
      <c r="D2337"/>
    </row>
    <row r="2338" spans="3:4" x14ac:dyDescent="0.2">
      <c r="C2338"/>
      <c r="D2338"/>
    </row>
    <row r="2339" spans="3:4" x14ac:dyDescent="0.2">
      <c r="C2339"/>
      <c r="D2339"/>
    </row>
    <row r="2340" spans="3:4" x14ac:dyDescent="0.2">
      <c r="C2340"/>
      <c r="D2340"/>
    </row>
    <row r="2341" spans="3:4" x14ac:dyDescent="0.2">
      <c r="C2341"/>
      <c r="D2341"/>
    </row>
    <row r="2342" spans="3:4" x14ac:dyDescent="0.2">
      <c r="C2342"/>
      <c r="D2342"/>
    </row>
    <row r="2343" spans="3:4" x14ac:dyDescent="0.2">
      <c r="C2343"/>
      <c r="D2343"/>
    </row>
    <row r="2344" spans="3:4" x14ac:dyDescent="0.2">
      <c r="C2344"/>
      <c r="D2344"/>
    </row>
    <row r="2345" spans="3:4" x14ac:dyDescent="0.2">
      <c r="C2345"/>
      <c r="D2345"/>
    </row>
    <row r="2346" spans="3:4" x14ac:dyDescent="0.2">
      <c r="C2346"/>
      <c r="D2346"/>
    </row>
    <row r="2347" spans="3:4" x14ac:dyDescent="0.2">
      <c r="C2347"/>
      <c r="D2347"/>
    </row>
    <row r="2348" spans="3:4" x14ac:dyDescent="0.2">
      <c r="C2348"/>
      <c r="D2348"/>
    </row>
    <row r="2349" spans="3:4" x14ac:dyDescent="0.2">
      <c r="C2349"/>
      <c r="D2349"/>
    </row>
    <row r="2350" spans="3:4" x14ac:dyDescent="0.2">
      <c r="C2350"/>
      <c r="D2350"/>
    </row>
    <row r="2351" spans="3:4" x14ac:dyDescent="0.2">
      <c r="C2351"/>
      <c r="D2351"/>
    </row>
    <row r="2352" spans="3:4" x14ac:dyDescent="0.2">
      <c r="C2352"/>
      <c r="D2352"/>
    </row>
    <row r="2353" spans="3:4" x14ac:dyDescent="0.2">
      <c r="C2353"/>
      <c r="D2353"/>
    </row>
    <row r="2354" spans="3:4" x14ac:dyDescent="0.2">
      <c r="C2354"/>
      <c r="D2354"/>
    </row>
    <row r="2355" spans="3:4" x14ac:dyDescent="0.2">
      <c r="C2355"/>
      <c r="D2355"/>
    </row>
    <row r="2356" spans="3:4" x14ac:dyDescent="0.2">
      <c r="C2356"/>
      <c r="D2356"/>
    </row>
    <row r="2357" spans="3:4" x14ac:dyDescent="0.2">
      <c r="C2357"/>
      <c r="D2357"/>
    </row>
    <row r="2358" spans="3:4" x14ac:dyDescent="0.2">
      <c r="C2358"/>
      <c r="D2358"/>
    </row>
    <row r="2359" spans="3:4" x14ac:dyDescent="0.2">
      <c r="C2359"/>
      <c r="D2359"/>
    </row>
    <row r="2360" spans="3:4" x14ac:dyDescent="0.2">
      <c r="C2360"/>
      <c r="D2360"/>
    </row>
    <row r="2361" spans="3:4" x14ac:dyDescent="0.2">
      <c r="C2361"/>
      <c r="D2361"/>
    </row>
    <row r="2362" spans="3:4" x14ac:dyDescent="0.2">
      <c r="C2362"/>
      <c r="D2362"/>
    </row>
    <row r="2363" spans="3:4" x14ac:dyDescent="0.2">
      <c r="C2363"/>
      <c r="D2363"/>
    </row>
    <row r="2364" spans="3:4" x14ac:dyDescent="0.2">
      <c r="C2364"/>
      <c r="D2364"/>
    </row>
    <row r="2365" spans="3:4" x14ac:dyDescent="0.2">
      <c r="C2365"/>
      <c r="D2365"/>
    </row>
    <row r="2366" spans="3:4" x14ac:dyDescent="0.2">
      <c r="C2366"/>
      <c r="D2366"/>
    </row>
    <row r="2367" spans="3:4" x14ac:dyDescent="0.2">
      <c r="C2367"/>
      <c r="D2367"/>
    </row>
    <row r="2368" spans="3:4" x14ac:dyDescent="0.2">
      <c r="C2368"/>
      <c r="D2368"/>
    </row>
    <row r="2369" spans="3:4" x14ac:dyDescent="0.2">
      <c r="C2369"/>
      <c r="D2369"/>
    </row>
    <row r="2370" spans="3:4" x14ac:dyDescent="0.2">
      <c r="C2370"/>
      <c r="D2370"/>
    </row>
    <row r="2371" spans="3:4" x14ac:dyDescent="0.2">
      <c r="C2371"/>
      <c r="D2371"/>
    </row>
    <row r="2372" spans="3:4" x14ac:dyDescent="0.2">
      <c r="C2372"/>
      <c r="D2372"/>
    </row>
    <row r="2373" spans="3:4" x14ac:dyDescent="0.2">
      <c r="C2373"/>
      <c r="D2373"/>
    </row>
    <row r="2374" spans="3:4" x14ac:dyDescent="0.2">
      <c r="C2374"/>
      <c r="D2374"/>
    </row>
    <row r="2375" spans="3:4" x14ac:dyDescent="0.2">
      <c r="C2375"/>
      <c r="D2375"/>
    </row>
    <row r="2376" spans="3:4" x14ac:dyDescent="0.2">
      <c r="C2376"/>
      <c r="D2376"/>
    </row>
    <row r="2377" spans="3:4" x14ac:dyDescent="0.2">
      <c r="C2377"/>
      <c r="D2377"/>
    </row>
    <row r="2378" spans="3:4" x14ac:dyDescent="0.2">
      <c r="C2378"/>
      <c r="D2378"/>
    </row>
    <row r="2379" spans="3:4" x14ac:dyDescent="0.2">
      <c r="C2379"/>
      <c r="D2379"/>
    </row>
    <row r="2380" spans="3:4" x14ac:dyDescent="0.2">
      <c r="C2380"/>
      <c r="D2380"/>
    </row>
    <row r="2381" spans="3:4" x14ac:dyDescent="0.2">
      <c r="C2381"/>
      <c r="D2381"/>
    </row>
    <row r="2382" spans="3:4" x14ac:dyDescent="0.2">
      <c r="C2382"/>
      <c r="D2382"/>
    </row>
    <row r="2383" spans="3:4" x14ac:dyDescent="0.2">
      <c r="C2383"/>
      <c r="D2383"/>
    </row>
    <row r="2384" spans="3:4" x14ac:dyDescent="0.2">
      <c r="C2384"/>
      <c r="D2384"/>
    </row>
    <row r="2385" spans="3:4" x14ac:dyDescent="0.2">
      <c r="C2385"/>
      <c r="D2385"/>
    </row>
    <row r="2386" spans="3:4" x14ac:dyDescent="0.2">
      <c r="C2386"/>
      <c r="D2386"/>
    </row>
    <row r="2387" spans="3:4" x14ac:dyDescent="0.2">
      <c r="C2387"/>
      <c r="D2387"/>
    </row>
    <row r="2388" spans="3:4" x14ac:dyDescent="0.2">
      <c r="C2388"/>
      <c r="D2388"/>
    </row>
    <row r="2389" spans="3:4" x14ac:dyDescent="0.2">
      <c r="C2389"/>
      <c r="D2389"/>
    </row>
    <row r="2390" spans="3:4" x14ac:dyDescent="0.2">
      <c r="C2390"/>
      <c r="D2390"/>
    </row>
    <row r="2391" spans="3:4" x14ac:dyDescent="0.2">
      <c r="C2391"/>
      <c r="D2391"/>
    </row>
    <row r="2392" spans="3:4" x14ac:dyDescent="0.2">
      <c r="C2392"/>
      <c r="D2392"/>
    </row>
    <row r="2393" spans="3:4" x14ac:dyDescent="0.2">
      <c r="C2393"/>
      <c r="D2393"/>
    </row>
    <row r="2394" spans="3:4" x14ac:dyDescent="0.2">
      <c r="C2394"/>
      <c r="D2394"/>
    </row>
    <row r="2395" spans="3:4" x14ac:dyDescent="0.2">
      <c r="C2395"/>
      <c r="D2395"/>
    </row>
    <row r="2396" spans="3:4" x14ac:dyDescent="0.2">
      <c r="C2396"/>
      <c r="D2396"/>
    </row>
    <row r="2397" spans="3:4" x14ac:dyDescent="0.2">
      <c r="C2397"/>
      <c r="D2397"/>
    </row>
    <row r="2398" spans="3:4" x14ac:dyDescent="0.2">
      <c r="C2398"/>
      <c r="D2398"/>
    </row>
    <row r="2399" spans="3:4" x14ac:dyDescent="0.2">
      <c r="C2399"/>
      <c r="D2399"/>
    </row>
    <row r="2400" spans="3:4" x14ac:dyDescent="0.2">
      <c r="C2400"/>
      <c r="D2400"/>
    </row>
    <row r="2401" spans="3:4" x14ac:dyDescent="0.2">
      <c r="C2401"/>
      <c r="D2401"/>
    </row>
    <row r="2402" spans="3:4" x14ac:dyDescent="0.2">
      <c r="C2402"/>
      <c r="D2402"/>
    </row>
    <row r="2403" spans="3:4" x14ac:dyDescent="0.2">
      <c r="C2403"/>
      <c r="D2403"/>
    </row>
    <row r="2404" spans="3:4" x14ac:dyDescent="0.2">
      <c r="C2404"/>
      <c r="D2404"/>
    </row>
    <row r="2405" spans="3:4" x14ac:dyDescent="0.2">
      <c r="C2405"/>
      <c r="D2405"/>
    </row>
    <row r="2406" spans="3:4" x14ac:dyDescent="0.2">
      <c r="C2406"/>
      <c r="D2406"/>
    </row>
    <row r="2407" spans="3:4" x14ac:dyDescent="0.2">
      <c r="C2407"/>
      <c r="D2407"/>
    </row>
    <row r="2408" spans="3:4" x14ac:dyDescent="0.2">
      <c r="C2408"/>
      <c r="D2408"/>
    </row>
    <row r="2409" spans="3:4" x14ac:dyDescent="0.2">
      <c r="C2409"/>
      <c r="D2409"/>
    </row>
    <row r="2410" spans="3:4" x14ac:dyDescent="0.2">
      <c r="C2410"/>
      <c r="D2410"/>
    </row>
    <row r="2411" spans="3:4" x14ac:dyDescent="0.2">
      <c r="C2411"/>
      <c r="D2411"/>
    </row>
    <row r="2412" spans="3:4" x14ac:dyDescent="0.2">
      <c r="C2412"/>
      <c r="D2412"/>
    </row>
    <row r="2413" spans="3:4" x14ac:dyDescent="0.2">
      <c r="C2413"/>
      <c r="D2413"/>
    </row>
    <row r="2414" spans="3:4" x14ac:dyDescent="0.2">
      <c r="C2414"/>
      <c r="D2414"/>
    </row>
    <row r="2415" spans="3:4" x14ac:dyDescent="0.2">
      <c r="C2415"/>
      <c r="D2415"/>
    </row>
    <row r="2416" spans="3:4" x14ac:dyDescent="0.2">
      <c r="C2416"/>
      <c r="D2416"/>
    </row>
    <row r="2417" spans="3:4" x14ac:dyDescent="0.2">
      <c r="C2417"/>
      <c r="D2417"/>
    </row>
    <row r="2418" spans="3:4" x14ac:dyDescent="0.2">
      <c r="C2418"/>
      <c r="D2418"/>
    </row>
    <row r="2419" spans="3:4" x14ac:dyDescent="0.2">
      <c r="C2419"/>
      <c r="D2419"/>
    </row>
    <row r="2420" spans="3:4" x14ac:dyDescent="0.2">
      <c r="C2420"/>
      <c r="D2420"/>
    </row>
    <row r="2421" spans="3:4" x14ac:dyDescent="0.2">
      <c r="C2421"/>
      <c r="D2421"/>
    </row>
    <row r="2422" spans="3:4" x14ac:dyDescent="0.2">
      <c r="C2422"/>
      <c r="D2422"/>
    </row>
    <row r="2423" spans="3:4" x14ac:dyDescent="0.2">
      <c r="C2423"/>
      <c r="D2423"/>
    </row>
    <row r="2424" spans="3:4" x14ac:dyDescent="0.2">
      <c r="C2424"/>
      <c r="D2424"/>
    </row>
    <row r="2425" spans="3:4" x14ac:dyDescent="0.2">
      <c r="C2425"/>
      <c r="D2425"/>
    </row>
    <row r="2426" spans="3:4" x14ac:dyDescent="0.2">
      <c r="C2426"/>
      <c r="D2426"/>
    </row>
    <row r="2427" spans="3:4" x14ac:dyDescent="0.2">
      <c r="C2427"/>
      <c r="D2427"/>
    </row>
    <row r="2428" spans="3:4" x14ac:dyDescent="0.2">
      <c r="C2428"/>
      <c r="D2428"/>
    </row>
    <row r="2429" spans="3:4" x14ac:dyDescent="0.2">
      <c r="C2429"/>
      <c r="D2429"/>
    </row>
    <row r="2430" spans="3:4" x14ac:dyDescent="0.2">
      <c r="C2430"/>
      <c r="D2430"/>
    </row>
    <row r="2431" spans="3:4" x14ac:dyDescent="0.2">
      <c r="C2431"/>
      <c r="D2431"/>
    </row>
    <row r="2432" spans="3:4" x14ac:dyDescent="0.2">
      <c r="C2432"/>
      <c r="D2432"/>
    </row>
    <row r="2433" spans="3:4" x14ac:dyDescent="0.2">
      <c r="C2433"/>
      <c r="D2433"/>
    </row>
    <row r="2434" spans="3:4" x14ac:dyDescent="0.2">
      <c r="C2434"/>
      <c r="D2434"/>
    </row>
    <row r="2435" spans="3:4" x14ac:dyDescent="0.2">
      <c r="C2435"/>
      <c r="D2435"/>
    </row>
    <row r="2436" spans="3:4" x14ac:dyDescent="0.2">
      <c r="C2436"/>
      <c r="D2436"/>
    </row>
    <row r="2437" spans="3:4" x14ac:dyDescent="0.2">
      <c r="C2437"/>
      <c r="D2437"/>
    </row>
    <row r="2438" spans="3:4" x14ac:dyDescent="0.2">
      <c r="C2438"/>
      <c r="D2438"/>
    </row>
    <row r="2439" spans="3:4" x14ac:dyDescent="0.2">
      <c r="C2439"/>
      <c r="D2439"/>
    </row>
    <row r="2440" spans="3:4" x14ac:dyDescent="0.2">
      <c r="C2440"/>
      <c r="D2440"/>
    </row>
    <row r="2441" spans="3:4" x14ac:dyDescent="0.2">
      <c r="C2441"/>
      <c r="D2441"/>
    </row>
    <row r="2442" spans="3:4" x14ac:dyDescent="0.2">
      <c r="C2442"/>
      <c r="D2442"/>
    </row>
    <row r="2443" spans="3:4" x14ac:dyDescent="0.2">
      <c r="C2443"/>
      <c r="D2443"/>
    </row>
    <row r="2444" spans="3:4" x14ac:dyDescent="0.2">
      <c r="C2444"/>
      <c r="D2444"/>
    </row>
    <row r="2445" spans="3:4" x14ac:dyDescent="0.2">
      <c r="C2445"/>
      <c r="D2445"/>
    </row>
    <row r="2446" spans="3:4" x14ac:dyDescent="0.2">
      <c r="C2446"/>
      <c r="D2446"/>
    </row>
    <row r="2447" spans="3:4" x14ac:dyDescent="0.2">
      <c r="C2447"/>
      <c r="D2447"/>
    </row>
    <row r="2448" spans="3:4" x14ac:dyDescent="0.2">
      <c r="C2448"/>
      <c r="D2448"/>
    </row>
    <row r="2449" spans="3:4" x14ac:dyDescent="0.2">
      <c r="C2449"/>
      <c r="D2449"/>
    </row>
    <row r="2450" spans="3:4" x14ac:dyDescent="0.2">
      <c r="C2450"/>
      <c r="D2450"/>
    </row>
    <row r="2451" spans="3:4" x14ac:dyDescent="0.2">
      <c r="C2451"/>
      <c r="D2451"/>
    </row>
    <row r="2452" spans="3:4" x14ac:dyDescent="0.2">
      <c r="C2452"/>
      <c r="D2452"/>
    </row>
    <row r="2453" spans="3:4" x14ac:dyDescent="0.2">
      <c r="C2453"/>
      <c r="D2453"/>
    </row>
    <row r="2454" spans="3:4" x14ac:dyDescent="0.2">
      <c r="C2454"/>
      <c r="D2454"/>
    </row>
    <row r="2455" spans="3:4" x14ac:dyDescent="0.2">
      <c r="C2455"/>
      <c r="D2455"/>
    </row>
    <row r="2456" spans="3:4" x14ac:dyDescent="0.2">
      <c r="C2456"/>
      <c r="D2456"/>
    </row>
    <row r="2457" spans="3:4" x14ac:dyDescent="0.2">
      <c r="C2457"/>
      <c r="D2457"/>
    </row>
    <row r="2458" spans="3:4" x14ac:dyDescent="0.2">
      <c r="C2458"/>
      <c r="D2458"/>
    </row>
    <row r="2459" spans="3:4" x14ac:dyDescent="0.2">
      <c r="C2459"/>
      <c r="D2459"/>
    </row>
    <row r="2460" spans="3:4" x14ac:dyDescent="0.2">
      <c r="C2460"/>
      <c r="D2460"/>
    </row>
    <row r="2461" spans="3:4" x14ac:dyDescent="0.2">
      <c r="C2461"/>
      <c r="D2461"/>
    </row>
    <row r="2462" spans="3:4" x14ac:dyDescent="0.2">
      <c r="C2462"/>
      <c r="D2462"/>
    </row>
    <row r="2463" spans="3:4" x14ac:dyDescent="0.2">
      <c r="C2463"/>
      <c r="D2463"/>
    </row>
    <row r="2464" spans="3:4" x14ac:dyDescent="0.2">
      <c r="C2464"/>
      <c r="D2464"/>
    </row>
    <row r="2465" spans="3:4" x14ac:dyDescent="0.2">
      <c r="C2465"/>
      <c r="D2465"/>
    </row>
    <row r="2466" spans="3:4" x14ac:dyDescent="0.2">
      <c r="C2466"/>
      <c r="D2466"/>
    </row>
    <row r="2467" spans="3:4" x14ac:dyDescent="0.2">
      <c r="C2467"/>
      <c r="D2467"/>
    </row>
    <row r="2468" spans="3:4" x14ac:dyDescent="0.2">
      <c r="C2468"/>
      <c r="D2468"/>
    </row>
    <row r="2469" spans="3:4" x14ac:dyDescent="0.2">
      <c r="C2469"/>
      <c r="D2469"/>
    </row>
    <row r="2470" spans="3:4" x14ac:dyDescent="0.2">
      <c r="C2470"/>
      <c r="D2470"/>
    </row>
    <row r="2471" spans="3:4" x14ac:dyDescent="0.2">
      <c r="C2471"/>
      <c r="D2471"/>
    </row>
    <row r="2472" spans="3:4" x14ac:dyDescent="0.2">
      <c r="C2472"/>
      <c r="D2472"/>
    </row>
    <row r="2473" spans="3:4" x14ac:dyDescent="0.2">
      <c r="C2473"/>
      <c r="D2473"/>
    </row>
    <row r="2474" spans="3:4" x14ac:dyDescent="0.2">
      <c r="C2474"/>
      <c r="D2474"/>
    </row>
    <row r="2475" spans="3:4" x14ac:dyDescent="0.2">
      <c r="C2475"/>
      <c r="D2475"/>
    </row>
    <row r="2476" spans="3:4" x14ac:dyDescent="0.2">
      <c r="C2476"/>
      <c r="D2476"/>
    </row>
    <row r="2477" spans="3:4" x14ac:dyDescent="0.2">
      <c r="C2477"/>
      <c r="D2477"/>
    </row>
    <row r="2478" spans="3:4" x14ac:dyDescent="0.2">
      <c r="C2478"/>
      <c r="D2478"/>
    </row>
    <row r="2479" spans="3:4" x14ac:dyDescent="0.2">
      <c r="C2479"/>
      <c r="D2479"/>
    </row>
    <row r="2480" spans="3:4" x14ac:dyDescent="0.2">
      <c r="C2480"/>
      <c r="D2480"/>
    </row>
    <row r="2481" spans="3:4" x14ac:dyDescent="0.2">
      <c r="C2481"/>
      <c r="D2481"/>
    </row>
    <row r="2482" spans="3:4" x14ac:dyDescent="0.2">
      <c r="C2482"/>
      <c r="D2482"/>
    </row>
    <row r="2483" spans="3:4" x14ac:dyDescent="0.2">
      <c r="C2483"/>
      <c r="D2483"/>
    </row>
    <row r="2484" spans="3:4" x14ac:dyDescent="0.2">
      <c r="C2484"/>
      <c r="D2484"/>
    </row>
    <row r="2485" spans="3:4" x14ac:dyDescent="0.2">
      <c r="C2485"/>
      <c r="D2485"/>
    </row>
    <row r="2486" spans="3:4" x14ac:dyDescent="0.2">
      <c r="C2486"/>
      <c r="D2486"/>
    </row>
    <row r="2487" spans="3:4" x14ac:dyDescent="0.2">
      <c r="C2487"/>
      <c r="D2487"/>
    </row>
    <row r="2488" spans="3:4" x14ac:dyDescent="0.2">
      <c r="C2488"/>
      <c r="D2488"/>
    </row>
    <row r="2489" spans="3:4" x14ac:dyDescent="0.2">
      <c r="C2489"/>
      <c r="D2489"/>
    </row>
    <row r="2490" spans="3:4" x14ac:dyDescent="0.2">
      <c r="C2490"/>
      <c r="D2490"/>
    </row>
    <row r="2491" spans="3:4" x14ac:dyDescent="0.2">
      <c r="C2491"/>
      <c r="D2491"/>
    </row>
    <row r="2492" spans="3:4" x14ac:dyDescent="0.2">
      <c r="C2492"/>
      <c r="D2492"/>
    </row>
    <row r="2493" spans="3:4" x14ac:dyDescent="0.2">
      <c r="C2493"/>
      <c r="D2493"/>
    </row>
    <row r="2494" spans="3:4" x14ac:dyDescent="0.2">
      <c r="C2494"/>
      <c r="D2494"/>
    </row>
    <row r="2495" spans="3:4" x14ac:dyDescent="0.2">
      <c r="C2495"/>
      <c r="D2495"/>
    </row>
    <row r="2496" spans="3:4" x14ac:dyDescent="0.2">
      <c r="C2496"/>
      <c r="D2496"/>
    </row>
    <row r="2497" spans="3:4" x14ac:dyDescent="0.2">
      <c r="C2497"/>
      <c r="D2497"/>
    </row>
    <row r="2498" spans="3:4" x14ac:dyDescent="0.2">
      <c r="C2498"/>
      <c r="D2498"/>
    </row>
    <row r="2499" spans="3:4" x14ac:dyDescent="0.2">
      <c r="C2499"/>
      <c r="D2499"/>
    </row>
    <row r="2500" spans="3:4" x14ac:dyDescent="0.2">
      <c r="C2500"/>
      <c r="D2500"/>
    </row>
    <row r="2501" spans="3:4" x14ac:dyDescent="0.2">
      <c r="C2501"/>
      <c r="D2501"/>
    </row>
    <row r="2502" spans="3:4" x14ac:dyDescent="0.2">
      <c r="C2502"/>
      <c r="D2502"/>
    </row>
    <row r="2503" spans="3:4" x14ac:dyDescent="0.2">
      <c r="C2503"/>
      <c r="D2503"/>
    </row>
    <row r="2504" spans="3:4" x14ac:dyDescent="0.2">
      <c r="C2504"/>
      <c r="D2504"/>
    </row>
    <row r="2505" spans="3:4" x14ac:dyDescent="0.2">
      <c r="C2505"/>
      <c r="D2505"/>
    </row>
    <row r="2506" spans="3:4" x14ac:dyDescent="0.2">
      <c r="C2506"/>
      <c r="D2506"/>
    </row>
    <row r="2507" spans="3:4" x14ac:dyDescent="0.2">
      <c r="C2507"/>
      <c r="D2507"/>
    </row>
    <row r="2508" spans="3:4" x14ac:dyDescent="0.2">
      <c r="C2508"/>
      <c r="D2508"/>
    </row>
    <row r="2509" spans="3:4" x14ac:dyDescent="0.2">
      <c r="C2509"/>
      <c r="D2509"/>
    </row>
    <row r="2510" spans="3:4" x14ac:dyDescent="0.2">
      <c r="C2510"/>
      <c r="D2510"/>
    </row>
    <row r="2511" spans="3:4" x14ac:dyDescent="0.2">
      <c r="C2511"/>
      <c r="D2511"/>
    </row>
    <row r="2512" spans="3:4" x14ac:dyDescent="0.2">
      <c r="C2512"/>
      <c r="D2512"/>
    </row>
    <row r="2513" spans="3:4" x14ac:dyDescent="0.2">
      <c r="C2513"/>
      <c r="D2513"/>
    </row>
    <row r="2514" spans="3:4" x14ac:dyDescent="0.2">
      <c r="C2514"/>
      <c r="D2514"/>
    </row>
    <row r="2515" spans="3:4" x14ac:dyDescent="0.2">
      <c r="C2515"/>
      <c r="D2515"/>
    </row>
    <row r="2516" spans="3:4" x14ac:dyDescent="0.2">
      <c r="C2516"/>
      <c r="D2516"/>
    </row>
    <row r="2517" spans="3:4" x14ac:dyDescent="0.2">
      <c r="C2517"/>
      <c r="D2517"/>
    </row>
    <row r="2518" spans="3:4" x14ac:dyDescent="0.2">
      <c r="C2518"/>
      <c r="D2518"/>
    </row>
    <row r="2519" spans="3:4" x14ac:dyDescent="0.2">
      <c r="C2519"/>
      <c r="D2519"/>
    </row>
    <row r="2520" spans="3:4" x14ac:dyDescent="0.2">
      <c r="C2520"/>
      <c r="D2520"/>
    </row>
    <row r="2521" spans="3:4" x14ac:dyDescent="0.2">
      <c r="C2521"/>
      <c r="D2521"/>
    </row>
    <row r="2522" spans="3:4" x14ac:dyDescent="0.2">
      <c r="C2522"/>
      <c r="D2522"/>
    </row>
    <row r="2523" spans="3:4" x14ac:dyDescent="0.2">
      <c r="C2523"/>
      <c r="D2523"/>
    </row>
    <row r="2524" spans="3:4" x14ac:dyDescent="0.2">
      <c r="C2524"/>
      <c r="D2524"/>
    </row>
    <row r="2525" spans="3:4" x14ac:dyDescent="0.2">
      <c r="C2525"/>
      <c r="D2525"/>
    </row>
    <row r="2526" spans="3:4" x14ac:dyDescent="0.2">
      <c r="C2526"/>
      <c r="D2526"/>
    </row>
    <row r="2527" spans="3:4" x14ac:dyDescent="0.2">
      <c r="C2527"/>
      <c r="D2527"/>
    </row>
    <row r="2528" spans="3:4" x14ac:dyDescent="0.2">
      <c r="C2528"/>
      <c r="D2528"/>
    </row>
    <row r="2529" spans="3:4" x14ac:dyDescent="0.2">
      <c r="C2529"/>
      <c r="D2529"/>
    </row>
    <row r="2530" spans="3:4" x14ac:dyDescent="0.2">
      <c r="C2530"/>
      <c r="D2530"/>
    </row>
    <row r="2531" spans="3:4" x14ac:dyDescent="0.2">
      <c r="C2531"/>
      <c r="D2531"/>
    </row>
    <row r="2532" spans="3:4" x14ac:dyDescent="0.2">
      <c r="C2532"/>
      <c r="D2532"/>
    </row>
    <row r="2533" spans="3:4" x14ac:dyDescent="0.2">
      <c r="C2533"/>
      <c r="D2533"/>
    </row>
    <row r="2534" spans="3:4" x14ac:dyDescent="0.2">
      <c r="C2534"/>
      <c r="D2534"/>
    </row>
    <row r="2535" spans="3:4" x14ac:dyDescent="0.2">
      <c r="C2535"/>
      <c r="D2535"/>
    </row>
    <row r="2536" spans="3:4" x14ac:dyDescent="0.2">
      <c r="C2536"/>
      <c r="D2536"/>
    </row>
    <row r="2537" spans="3:4" x14ac:dyDescent="0.2">
      <c r="C2537"/>
      <c r="D2537"/>
    </row>
    <row r="2538" spans="3:4" x14ac:dyDescent="0.2">
      <c r="C2538"/>
      <c r="D2538"/>
    </row>
    <row r="2539" spans="3:4" x14ac:dyDescent="0.2">
      <c r="C2539"/>
      <c r="D2539"/>
    </row>
    <row r="2540" spans="3:4" x14ac:dyDescent="0.2">
      <c r="C2540"/>
      <c r="D2540"/>
    </row>
    <row r="2541" spans="3:4" x14ac:dyDescent="0.2">
      <c r="C2541"/>
      <c r="D2541"/>
    </row>
    <row r="2542" spans="3:4" x14ac:dyDescent="0.2">
      <c r="C2542"/>
      <c r="D2542"/>
    </row>
    <row r="2543" spans="3:4" x14ac:dyDescent="0.2">
      <c r="C2543"/>
      <c r="D2543"/>
    </row>
    <row r="2544" spans="3:4" x14ac:dyDescent="0.2">
      <c r="C2544"/>
      <c r="D2544"/>
    </row>
    <row r="2545" spans="3:4" x14ac:dyDescent="0.2">
      <c r="C2545"/>
      <c r="D2545"/>
    </row>
    <row r="2546" spans="3:4" x14ac:dyDescent="0.2">
      <c r="C2546"/>
      <c r="D2546"/>
    </row>
    <row r="2547" spans="3:4" x14ac:dyDescent="0.2">
      <c r="C2547"/>
      <c r="D2547"/>
    </row>
    <row r="2548" spans="3:4" x14ac:dyDescent="0.2">
      <c r="C2548"/>
      <c r="D2548"/>
    </row>
    <row r="2549" spans="3:4" x14ac:dyDescent="0.2">
      <c r="C2549"/>
      <c r="D2549"/>
    </row>
    <row r="2550" spans="3:4" x14ac:dyDescent="0.2">
      <c r="C2550"/>
      <c r="D2550"/>
    </row>
    <row r="2551" spans="3:4" x14ac:dyDescent="0.2">
      <c r="C2551"/>
      <c r="D2551"/>
    </row>
    <row r="2552" spans="3:4" x14ac:dyDescent="0.2">
      <c r="C2552"/>
      <c r="D2552"/>
    </row>
    <row r="2553" spans="3:4" x14ac:dyDescent="0.2">
      <c r="C2553"/>
      <c r="D2553"/>
    </row>
    <row r="2554" spans="3:4" x14ac:dyDescent="0.2">
      <c r="C2554"/>
      <c r="D2554"/>
    </row>
    <row r="2555" spans="3:4" x14ac:dyDescent="0.2">
      <c r="C2555"/>
      <c r="D2555"/>
    </row>
    <row r="2556" spans="3:4" x14ac:dyDescent="0.2">
      <c r="C2556"/>
      <c r="D2556"/>
    </row>
    <row r="2557" spans="3:4" x14ac:dyDescent="0.2">
      <c r="C2557"/>
      <c r="D2557"/>
    </row>
    <row r="2558" spans="3:4" x14ac:dyDescent="0.2">
      <c r="C2558"/>
      <c r="D2558"/>
    </row>
    <row r="2559" spans="3:4" x14ac:dyDescent="0.2">
      <c r="C2559"/>
      <c r="D2559"/>
    </row>
    <row r="2560" spans="3:4" x14ac:dyDescent="0.2">
      <c r="C2560"/>
      <c r="D2560"/>
    </row>
    <row r="2561" spans="3:4" x14ac:dyDescent="0.2">
      <c r="C2561"/>
      <c r="D2561"/>
    </row>
    <row r="2562" spans="3:4" x14ac:dyDescent="0.2">
      <c r="C2562"/>
      <c r="D2562"/>
    </row>
    <row r="2563" spans="3:4" x14ac:dyDescent="0.2">
      <c r="C2563"/>
      <c r="D2563"/>
    </row>
    <row r="2564" spans="3:4" x14ac:dyDescent="0.2">
      <c r="C2564"/>
      <c r="D2564"/>
    </row>
    <row r="2565" spans="3:4" x14ac:dyDescent="0.2">
      <c r="C2565"/>
      <c r="D2565"/>
    </row>
    <row r="2566" spans="3:4" x14ac:dyDescent="0.2">
      <c r="C2566"/>
      <c r="D2566"/>
    </row>
    <row r="2567" spans="3:4" x14ac:dyDescent="0.2">
      <c r="C2567"/>
      <c r="D2567"/>
    </row>
    <row r="2568" spans="3:4" x14ac:dyDescent="0.2">
      <c r="C2568"/>
      <c r="D2568"/>
    </row>
    <row r="2569" spans="3:4" x14ac:dyDescent="0.2">
      <c r="C2569"/>
      <c r="D2569"/>
    </row>
    <row r="2570" spans="3:4" x14ac:dyDescent="0.2">
      <c r="C2570"/>
      <c r="D2570"/>
    </row>
    <row r="2571" spans="3:4" x14ac:dyDescent="0.2">
      <c r="C2571"/>
      <c r="D2571"/>
    </row>
    <row r="2572" spans="3:4" x14ac:dyDescent="0.2">
      <c r="C2572"/>
      <c r="D2572"/>
    </row>
    <row r="2573" spans="3:4" x14ac:dyDescent="0.2">
      <c r="C2573"/>
      <c r="D2573"/>
    </row>
    <row r="2574" spans="3:4" x14ac:dyDescent="0.2">
      <c r="C2574"/>
      <c r="D2574"/>
    </row>
    <row r="2575" spans="3:4" x14ac:dyDescent="0.2">
      <c r="C2575"/>
      <c r="D2575"/>
    </row>
    <row r="2576" spans="3:4" x14ac:dyDescent="0.2">
      <c r="C2576"/>
      <c r="D2576"/>
    </row>
    <row r="2577" spans="3:4" x14ac:dyDescent="0.2">
      <c r="C2577"/>
      <c r="D2577"/>
    </row>
    <row r="2578" spans="3:4" x14ac:dyDescent="0.2">
      <c r="C2578"/>
      <c r="D2578"/>
    </row>
    <row r="2579" spans="3:4" x14ac:dyDescent="0.2">
      <c r="C2579"/>
      <c r="D2579"/>
    </row>
    <row r="2580" spans="3:4" x14ac:dyDescent="0.2">
      <c r="C2580"/>
      <c r="D2580"/>
    </row>
  </sheetData>
  <mergeCells count="7">
    <mergeCell ref="D15:H15"/>
    <mergeCell ref="D19:H19"/>
    <mergeCell ref="D1:H1"/>
    <mergeCell ref="D2:H2"/>
    <mergeCell ref="D3:H3"/>
    <mergeCell ref="D4:H4"/>
    <mergeCell ref="D11:H11"/>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G14" sqref="G14"/>
    </sheetView>
  </sheetViews>
  <sheetFormatPr defaultRowHeight="12.75" x14ac:dyDescent="0.2"/>
  <cols>
    <col min="1" max="1" width="9.140625" style="65"/>
    <col min="2" max="2" width="20.5703125" style="65" customWidth="1"/>
    <col min="3" max="6" width="9.140625" style="65"/>
    <col min="7" max="7" width="24.7109375" style="65" customWidth="1"/>
    <col min="8" max="16384" width="9.140625" style="65"/>
  </cols>
  <sheetData>
    <row r="1" spans="1:10" x14ac:dyDescent="0.2">
      <c r="A1" s="64"/>
      <c r="B1" s="79"/>
      <c r="D1" s="48"/>
      <c r="J1" s="1"/>
    </row>
    <row r="2" spans="1:10" x14ac:dyDescent="0.2">
      <c r="A2" s="64"/>
      <c r="B2" s="79"/>
      <c r="D2" s="85" t="s">
        <v>80</v>
      </c>
      <c r="E2" s="75" t="s">
        <v>9</v>
      </c>
    </row>
    <row r="3" spans="1:10" x14ac:dyDescent="0.2">
      <c r="A3" s="60"/>
      <c r="B3" s="79"/>
      <c r="D3" s="48"/>
    </row>
    <row r="4" spans="1:10" x14ac:dyDescent="0.2">
      <c r="A4" s="64" t="s">
        <v>198</v>
      </c>
      <c r="B4" s="87" t="str">
        <f>MI_Material_ID &amp; E2</f>
        <v>Hysol EA9309 Model</v>
      </c>
      <c r="D4" s="48"/>
      <c r="F4" s="115" t="s">
        <v>216</v>
      </c>
      <c r="G4" s="115"/>
    </row>
    <row r="5" spans="1:10" x14ac:dyDescent="0.2">
      <c r="A5" s="64"/>
      <c r="B5" s="79"/>
      <c r="D5" s="48"/>
      <c r="F5" s="75" t="s">
        <v>235</v>
      </c>
      <c r="G5" s="75" t="s">
        <v>19</v>
      </c>
      <c r="I5" s="75" t="s">
        <v>10</v>
      </c>
    </row>
    <row r="6" spans="1:10" x14ac:dyDescent="0.2">
      <c r="A6" s="64" t="s">
        <v>195</v>
      </c>
      <c r="B6" s="38">
        <f ca="1">TODAY()</f>
        <v>42704</v>
      </c>
      <c r="D6" s="48"/>
      <c r="F6" s="75">
        <v>100</v>
      </c>
      <c r="G6" s="82" t="str">
        <f>IF(MI_Use_Summary, MI_RecordName, "")</f>
        <v>3b</v>
      </c>
      <c r="I6" s="82" t="str">
        <f>IF(MI_Use_Summary, "", MI_RecordName)</f>
        <v/>
      </c>
    </row>
    <row r="7" spans="1:10" x14ac:dyDescent="0.2">
      <c r="A7" s="60"/>
      <c r="B7" s="79"/>
      <c r="D7" s="48"/>
    </row>
    <row r="8" spans="1:10" x14ac:dyDescent="0.2">
      <c r="A8" s="60"/>
      <c r="B8" s="79"/>
      <c r="D8" s="48"/>
    </row>
    <row r="9" spans="1:10" x14ac:dyDescent="0.2">
      <c r="A9" s="64"/>
      <c r="B9" s="35"/>
      <c r="D9" s="48"/>
      <c r="J9" s="30"/>
    </row>
    <row r="10" spans="1:10" x14ac:dyDescent="0.2">
      <c r="A10" s="60"/>
      <c r="B10" s="79"/>
      <c r="D10" s="48"/>
      <c r="F10" s="48"/>
      <c r="G10" s="48"/>
      <c r="H10" s="48"/>
      <c r="I10" s="48"/>
      <c r="J10" s="74"/>
    </row>
    <row r="11" spans="1:10" x14ac:dyDescent="0.2">
      <c r="A11" s="60"/>
      <c r="B11" s="79"/>
      <c r="D11" s="48"/>
      <c r="F11" s="48"/>
      <c r="G11" s="48"/>
      <c r="H11" s="48"/>
      <c r="J11" s="74"/>
    </row>
    <row r="12" spans="1:10" x14ac:dyDescent="0.2">
      <c r="A12" s="60"/>
      <c r="B12" s="105"/>
      <c r="D12" s="48"/>
      <c r="F12" s="48"/>
      <c r="G12" s="48"/>
      <c r="H12" s="48"/>
      <c r="I12" s="48"/>
      <c r="J12" s="53"/>
    </row>
    <row r="13" spans="1:10" x14ac:dyDescent="0.2">
      <c r="A13" s="60"/>
      <c r="B13" s="105"/>
      <c r="D13" s="48"/>
      <c r="J13" s="74"/>
    </row>
    <row r="14" spans="1:10" x14ac:dyDescent="0.2">
      <c r="A14" s="60"/>
      <c r="B14" s="79"/>
      <c r="D14" s="48"/>
      <c r="J14" s="111"/>
    </row>
    <row r="15" spans="1:10" x14ac:dyDescent="0.2">
      <c r="A15" s="60"/>
      <c r="B15" s="79"/>
      <c r="D15" s="48"/>
      <c r="J15" s="74"/>
    </row>
    <row r="16" spans="1:10" x14ac:dyDescent="0.2">
      <c r="A16" s="60"/>
      <c r="B16" s="79"/>
      <c r="D16" s="48"/>
      <c r="J16" s="53"/>
    </row>
    <row r="17" spans="1:10" x14ac:dyDescent="0.2">
      <c r="A17" s="60"/>
      <c r="B17" s="79"/>
      <c r="D17" s="48"/>
      <c r="J17" s="74"/>
    </row>
    <row r="18" spans="1:10" x14ac:dyDescent="0.2">
      <c r="A18" s="60"/>
      <c r="B18" s="79"/>
      <c r="D18" s="48"/>
      <c r="J18" s="96"/>
    </row>
    <row r="19" spans="1:10" x14ac:dyDescent="0.2">
      <c r="A19" s="60"/>
      <c r="B19" s="79"/>
      <c r="D19" s="48"/>
      <c r="J19" s="74"/>
    </row>
    <row r="21" spans="1:10" x14ac:dyDescent="0.2">
      <c r="A21" s="29"/>
      <c r="B21" s="46"/>
      <c r="C21" s="80"/>
      <c r="D21" s="80"/>
      <c r="E21" s="80"/>
      <c r="F21" s="80"/>
      <c r="G21" s="80"/>
    </row>
    <row r="22" spans="1:10" x14ac:dyDescent="0.2">
      <c r="A22" s="29"/>
      <c r="B22" s="46"/>
      <c r="C22" s="80"/>
      <c r="D22" s="80"/>
      <c r="E22" s="80"/>
      <c r="F22" s="80"/>
      <c r="G22" s="80"/>
    </row>
    <row r="23" spans="1:10" x14ac:dyDescent="0.2">
      <c r="B23" s="110"/>
      <c r="C23" s="25"/>
    </row>
    <row r="24" spans="1:10" x14ac:dyDescent="0.2">
      <c r="B24" s="110"/>
      <c r="C24" s="25"/>
    </row>
    <row r="25" spans="1:10" x14ac:dyDescent="0.2">
      <c r="B25" s="110"/>
      <c r="C25" s="25"/>
    </row>
    <row r="26" spans="1:10" x14ac:dyDescent="0.2">
      <c r="B26" s="110"/>
      <c r="C26" s="25"/>
    </row>
    <row r="27" spans="1:10" x14ac:dyDescent="0.2">
      <c r="B27" s="110"/>
      <c r="C27" s="25"/>
    </row>
    <row r="28" spans="1:10" x14ac:dyDescent="0.2">
      <c r="B28" s="110"/>
      <c r="C28" s="25"/>
    </row>
    <row r="29" spans="1:10" x14ac:dyDescent="0.2">
      <c r="B29" s="110"/>
      <c r="C29" s="25"/>
    </row>
    <row r="30" spans="1:10" x14ac:dyDescent="0.2">
      <c r="B30" s="110"/>
      <c r="C30" s="25"/>
    </row>
    <row r="31" spans="1:10" x14ac:dyDescent="0.2">
      <c r="B31" s="110"/>
      <c r="C31" s="25"/>
    </row>
    <row r="32" spans="1:10" x14ac:dyDescent="0.2">
      <c r="B32" s="110"/>
      <c r="C32" s="25"/>
    </row>
    <row r="33" spans="2:3" x14ac:dyDescent="0.2">
      <c r="B33" s="110"/>
      <c r="C33" s="25"/>
    </row>
    <row r="34" spans="2:3" x14ac:dyDescent="0.2">
      <c r="B34" s="110"/>
      <c r="C34" s="25"/>
    </row>
    <row r="35" spans="2:3" x14ac:dyDescent="0.2">
      <c r="B35" s="110"/>
      <c r="C35" s="25"/>
    </row>
    <row r="36" spans="2:3" x14ac:dyDescent="0.2">
      <c r="B36" s="110"/>
      <c r="C36" s="25"/>
    </row>
    <row r="37" spans="2:3" x14ac:dyDescent="0.2">
      <c r="B37" s="110"/>
      <c r="C37" s="25"/>
    </row>
    <row r="38" spans="2:3" x14ac:dyDescent="0.2">
      <c r="B38" s="110"/>
      <c r="C38" s="25"/>
    </row>
    <row r="39" spans="2:3" x14ac:dyDescent="0.2">
      <c r="B39" s="110"/>
      <c r="C39" s="25"/>
    </row>
    <row r="40" spans="2:3" x14ac:dyDescent="0.2">
      <c r="B40" s="110"/>
      <c r="C40" s="25"/>
    </row>
    <row r="41" spans="2:3" x14ac:dyDescent="0.2">
      <c r="B41" s="110"/>
      <c r="C41" s="25"/>
    </row>
    <row r="42" spans="2:3" x14ac:dyDescent="0.2">
      <c r="B42" s="110"/>
      <c r="C42" s="25"/>
    </row>
    <row r="43" spans="2:3" x14ac:dyDescent="0.2">
      <c r="B43" s="110"/>
      <c r="C43" s="25"/>
    </row>
    <row r="44" spans="2:3" x14ac:dyDescent="0.2">
      <c r="B44" s="110"/>
      <c r="C44" s="25"/>
    </row>
    <row r="45" spans="2:3" x14ac:dyDescent="0.2">
      <c r="B45" s="110"/>
      <c r="C45" s="25"/>
    </row>
    <row r="46" spans="2:3" x14ac:dyDescent="0.2">
      <c r="B46" s="110"/>
      <c r="C46" s="25"/>
    </row>
    <row r="47" spans="2:3" x14ac:dyDescent="0.2">
      <c r="B47" s="110"/>
      <c r="C47" s="25"/>
    </row>
    <row r="48" spans="2:3" x14ac:dyDescent="0.2">
      <c r="B48" s="110"/>
      <c r="C48" s="25"/>
    </row>
    <row r="49" spans="2:3" x14ac:dyDescent="0.2">
      <c r="B49" s="110"/>
      <c r="C49" s="25"/>
    </row>
    <row r="50" spans="2:3" x14ac:dyDescent="0.2">
      <c r="B50" s="110"/>
      <c r="C50" s="25"/>
    </row>
    <row r="51" spans="2:3" x14ac:dyDescent="0.2">
      <c r="B51" s="110"/>
      <c r="C51" s="25"/>
    </row>
    <row r="52" spans="2:3" x14ac:dyDescent="0.2">
      <c r="B52" s="110"/>
      <c r="C52" s="25"/>
    </row>
    <row r="53" spans="2:3" x14ac:dyDescent="0.2">
      <c r="B53" s="110"/>
      <c r="C53" s="25"/>
    </row>
    <row r="54" spans="2:3" x14ac:dyDescent="0.2">
      <c r="B54" s="110"/>
      <c r="C54" s="25"/>
    </row>
    <row r="55" spans="2:3" x14ac:dyDescent="0.2">
      <c r="B55" s="110"/>
      <c r="C55" s="25"/>
    </row>
    <row r="56" spans="2:3" x14ac:dyDescent="0.2">
      <c r="B56" s="110"/>
      <c r="C56" s="25"/>
    </row>
    <row r="57" spans="2:3" x14ac:dyDescent="0.2">
      <c r="B57" s="110"/>
      <c r="C57" s="25"/>
    </row>
    <row r="58" spans="2:3" x14ac:dyDescent="0.2">
      <c r="B58" s="110"/>
      <c r="C58" s="25"/>
    </row>
    <row r="59" spans="2:3" x14ac:dyDescent="0.2">
      <c r="B59" s="110"/>
      <c r="C59" s="25"/>
    </row>
    <row r="60" spans="2:3" x14ac:dyDescent="0.2">
      <c r="B60" s="110"/>
      <c r="C60" s="25"/>
    </row>
    <row r="61" spans="2:3" x14ac:dyDescent="0.2">
      <c r="B61" s="110"/>
      <c r="C61" s="25"/>
    </row>
    <row r="62" spans="2:3" x14ac:dyDescent="0.2">
      <c r="B62" s="110"/>
      <c r="C62" s="25"/>
    </row>
    <row r="63" spans="2:3" x14ac:dyDescent="0.2">
      <c r="B63" s="110"/>
      <c r="C63" s="25"/>
    </row>
    <row r="64" spans="2:3" x14ac:dyDescent="0.2">
      <c r="B64" s="110"/>
      <c r="C64" s="25"/>
    </row>
    <row r="65" spans="2:3" x14ac:dyDescent="0.2">
      <c r="B65" s="110"/>
      <c r="C65" s="25"/>
    </row>
    <row r="66" spans="2:3" x14ac:dyDescent="0.2">
      <c r="B66" s="110"/>
      <c r="C66" s="25"/>
    </row>
    <row r="67" spans="2:3" x14ac:dyDescent="0.2">
      <c r="B67" s="110"/>
      <c r="C67" s="25"/>
    </row>
    <row r="68" spans="2:3" x14ac:dyDescent="0.2">
      <c r="B68" s="110"/>
      <c r="C68" s="25"/>
    </row>
    <row r="69" spans="2:3" x14ac:dyDescent="0.2">
      <c r="B69" s="110"/>
      <c r="C69" s="25"/>
    </row>
    <row r="70" spans="2:3" x14ac:dyDescent="0.2">
      <c r="B70" s="110"/>
      <c r="C70" s="25"/>
    </row>
    <row r="71" spans="2:3" x14ac:dyDescent="0.2">
      <c r="B71" s="110"/>
      <c r="C71" s="25"/>
    </row>
    <row r="72" spans="2:3" x14ac:dyDescent="0.2">
      <c r="B72" s="110"/>
      <c r="C72" s="25"/>
    </row>
    <row r="73" spans="2:3" x14ac:dyDescent="0.2">
      <c r="B73" s="110"/>
      <c r="C73" s="25"/>
    </row>
    <row r="74" spans="2:3" x14ac:dyDescent="0.2">
      <c r="B74" s="110"/>
      <c r="C74" s="25"/>
    </row>
    <row r="75" spans="2:3" x14ac:dyDescent="0.2">
      <c r="B75" s="110"/>
      <c r="C75" s="25"/>
    </row>
    <row r="76" spans="2:3" x14ac:dyDescent="0.2">
      <c r="B76" s="110"/>
      <c r="C76" s="25"/>
    </row>
    <row r="77" spans="2:3" x14ac:dyDescent="0.2">
      <c r="B77" s="110"/>
      <c r="C77" s="25"/>
    </row>
    <row r="78" spans="2:3" x14ac:dyDescent="0.2">
      <c r="B78" s="110"/>
      <c r="C78" s="25"/>
    </row>
    <row r="79" spans="2:3" x14ac:dyDescent="0.2">
      <c r="B79" s="110"/>
      <c r="C79" s="25"/>
    </row>
    <row r="80" spans="2:3" x14ac:dyDescent="0.2">
      <c r="B80" s="110"/>
      <c r="C80" s="25"/>
    </row>
    <row r="81" spans="1:3" x14ac:dyDescent="0.2">
      <c r="B81" s="110"/>
      <c r="C81" s="25"/>
    </row>
    <row r="82" spans="1:3" x14ac:dyDescent="0.2">
      <c r="B82" s="110"/>
      <c r="C82" s="25"/>
    </row>
    <row r="83" spans="1:3" x14ac:dyDescent="0.2">
      <c r="B83" s="110"/>
      <c r="C83" s="25"/>
    </row>
    <row r="84" spans="1:3" x14ac:dyDescent="0.2">
      <c r="B84" s="110"/>
      <c r="C84" s="25"/>
    </row>
    <row r="85" spans="1:3" x14ac:dyDescent="0.2">
      <c r="A85" s="81"/>
      <c r="B85" s="16"/>
      <c r="C85" s="25"/>
    </row>
    <row r="86" spans="1:3" x14ac:dyDescent="0.2">
      <c r="A86" s="60"/>
      <c r="B86" s="70"/>
      <c r="C86" s="25"/>
    </row>
    <row r="87" spans="1:3" x14ac:dyDescent="0.2">
      <c r="A87" s="60"/>
      <c r="B87" s="70"/>
      <c r="C87" s="25"/>
    </row>
    <row r="88" spans="1:3" x14ac:dyDescent="0.2">
      <c r="B88" s="110"/>
      <c r="C88" s="25"/>
    </row>
    <row r="89" spans="1:3" x14ac:dyDescent="0.2">
      <c r="B89" s="110"/>
      <c r="C89" s="25"/>
    </row>
    <row r="90" spans="1:3" x14ac:dyDescent="0.2">
      <c r="B90" s="110"/>
      <c r="C90" s="25"/>
    </row>
    <row r="91" spans="1:3" x14ac:dyDescent="0.2">
      <c r="B91" s="110"/>
      <c r="C91" s="25"/>
    </row>
    <row r="92" spans="1:3" x14ac:dyDescent="0.2">
      <c r="B92" s="110"/>
      <c r="C92" s="25"/>
    </row>
    <row r="93" spans="1:3" x14ac:dyDescent="0.2">
      <c r="B93" s="110"/>
      <c r="C93" s="25"/>
    </row>
    <row r="94" spans="1:3" x14ac:dyDescent="0.2">
      <c r="B94" s="110"/>
      <c r="C94" s="25"/>
    </row>
    <row r="95" spans="1:3" x14ac:dyDescent="0.2">
      <c r="B95" s="110"/>
      <c r="C95" s="25"/>
    </row>
    <row r="96" spans="1:3" x14ac:dyDescent="0.2">
      <c r="B96" s="110"/>
      <c r="C96" s="25"/>
    </row>
    <row r="97" spans="2:3" x14ac:dyDescent="0.2">
      <c r="B97" s="110"/>
      <c r="C97" s="25"/>
    </row>
    <row r="98" spans="2:3" x14ac:dyDescent="0.2">
      <c r="B98" s="110"/>
      <c r="C98" s="25"/>
    </row>
    <row r="99" spans="2:3" x14ac:dyDescent="0.2">
      <c r="B99" s="110"/>
      <c r="C99" s="25"/>
    </row>
    <row r="100" spans="2:3" x14ac:dyDescent="0.2">
      <c r="B100" s="110"/>
      <c r="C100" s="25"/>
    </row>
    <row r="101" spans="2:3" x14ac:dyDescent="0.2">
      <c r="B101" s="110"/>
      <c r="C101" s="25"/>
    </row>
    <row r="102" spans="2:3" x14ac:dyDescent="0.2">
      <c r="B102" s="110"/>
      <c r="C102" s="25"/>
    </row>
    <row r="103" spans="2:3" x14ac:dyDescent="0.2">
      <c r="B103" s="110"/>
      <c r="C103" s="25"/>
    </row>
    <row r="104" spans="2:3" x14ac:dyDescent="0.2">
      <c r="B104" s="110"/>
      <c r="C104" s="25"/>
    </row>
    <row r="105" spans="2:3" x14ac:dyDescent="0.2">
      <c r="B105" s="110"/>
      <c r="C105" s="25"/>
    </row>
    <row r="106" spans="2:3" x14ac:dyDescent="0.2">
      <c r="B106" s="110"/>
      <c r="C106" s="25"/>
    </row>
    <row r="107" spans="2:3" x14ac:dyDescent="0.2">
      <c r="B107" s="110"/>
      <c r="C107" s="25"/>
    </row>
    <row r="108" spans="2:3" x14ac:dyDescent="0.2">
      <c r="B108" s="110"/>
      <c r="C108" s="25"/>
    </row>
    <row r="109" spans="2:3" x14ac:dyDescent="0.2">
      <c r="B109" s="110"/>
      <c r="C109" s="25"/>
    </row>
    <row r="110" spans="2:3" x14ac:dyDescent="0.2">
      <c r="B110" s="110"/>
      <c r="C110" s="25"/>
    </row>
    <row r="111" spans="2:3" x14ac:dyDescent="0.2">
      <c r="B111" s="110"/>
      <c r="C111" s="25"/>
    </row>
    <row r="112" spans="2:3" x14ac:dyDescent="0.2">
      <c r="B112" s="110"/>
      <c r="C112" s="25"/>
    </row>
    <row r="113" spans="2:3" x14ac:dyDescent="0.2">
      <c r="B113" s="110"/>
      <c r="C113" s="25"/>
    </row>
    <row r="114" spans="2:3" x14ac:dyDescent="0.2">
      <c r="B114" s="110"/>
      <c r="C114" s="25"/>
    </row>
    <row r="115" spans="2:3" x14ac:dyDescent="0.2">
      <c r="B115" s="110"/>
      <c r="C115" s="25"/>
    </row>
    <row r="116" spans="2:3" x14ac:dyDescent="0.2">
      <c r="B116" s="110"/>
      <c r="C116" s="25"/>
    </row>
    <row r="117" spans="2:3" x14ac:dyDescent="0.2">
      <c r="B117" s="110"/>
      <c r="C117" s="25"/>
    </row>
    <row r="118" spans="2:3" x14ac:dyDescent="0.2">
      <c r="B118" s="110"/>
      <c r="C118" s="25"/>
    </row>
    <row r="119" spans="2:3" x14ac:dyDescent="0.2">
      <c r="B119" s="110"/>
      <c r="C119" s="25"/>
    </row>
    <row r="120" spans="2:3" x14ac:dyDescent="0.2">
      <c r="B120" s="110"/>
      <c r="C120" s="25"/>
    </row>
    <row r="121" spans="2:3" x14ac:dyDescent="0.2">
      <c r="B121" s="110"/>
      <c r="C121" s="25"/>
    </row>
    <row r="122" spans="2:3" x14ac:dyDescent="0.2">
      <c r="B122" s="110"/>
      <c r="C122" s="25"/>
    </row>
    <row r="123" spans="2:3" x14ac:dyDescent="0.2">
      <c r="B123" s="110"/>
      <c r="C123" s="25"/>
    </row>
    <row r="124" spans="2:3" x14ac:dyDescent="0.2">
      <c r="B124" s="110"/>
      <c r="C124" s="25"/>
    </row>
    <row r="125" spans="2:3" x14ac:dyDescent="0.2">
      <c r="B125" s="110"/>
      <c r="C125" s="25"/>
    </row>
    <row r="126" spans="2:3" x14ac:dyDescent="0.2">
      <c r="B126" s="110"/>
      <c r="C126" s="25"/>
    </row>
    <row r="127" spans="2:3" x14ac:dyDescent="0.2">
      <c r="B127" s="110"/>
      <c r="C127" s="25"/>
    </row>
    <row r="128" spans="2:3" x14ac:dyDescent="0.2">
      <c r="B128" s="110"/>
      <c r="C128" s="25"/>
    </row>
    <row r="129" spans="2:3" x14ac:dyDescent="0.2">
      <c r="B129" s="110"/>
      <c r="C129" s="25"/>
    </row>
    <row r="130" spans="2:3" x14ac:dyDescent="0.2">
      <c r="B130" s="110"/>
      <c r="C130" s="25"/>
    </row>
    <row r="131" spans="2:3" x14ac:dyDescent="0.2">
      <c r="B131" s="110"/>
      <c r="C131" s="25"/>
    </row>
    <row r="132" spans="2:3" x14ac:dyDescent="0.2">
      <c r="B132" s="110"/>
      <c r="C132" s="25"/>
    </row>
    <row r="133" spans="2:3" x14ac:dyDescent="0.2">
      <c r="B133" s="110"/>
      <c r="C133" s="25"/>
    </row>
    <row r="134" spans="2:3" x14ac:dyDescent="0.2">
      <c r="B134" s="110"/>
      <c r="C134" s="25"/>
    </row>
    <row r="135" spans="2:3" x14ac:dyDescent="0.2">
      <c r="B135" s="110"/>
      <c r="C135" s="25"/>
    </row>
    <row r="136" spans="2:3" x14ac:dyDescent="0.2">
      <c r="B136" s="110"/>
      <c r="C136" s="25"/>
    </row>
    <row r="137" spans="2:3" x14ac:dyDescent="0.2">
      <c r="B137" s="110"/>
      <c r="C137" s="25"/>
    </row>
    <row r="138" spans="2:3" x14ac:dyDescent="0.2">
      <c r="B138" s="110"/>
      <c r="C138" s="25"/>
    </row>
    <row r="139" spans="2:3" x14ac:dyDescent="0.2">
      <c r="B139" s="110"/>
      <c r="C139" s="25"/>
    </row>
    <row r="140" spans="2:3" x14ac:dyDescent="0.2">
      <c r="B140" s="110"/>
      <c r="C140" s="25"/>
    </row>
    <row r="141" spans="2:3" x14ac:dyDescent="0.2">
      <c r="B141" s="110"/>
      <c r="C141" s="25"/>
    </row>
    <row r="142" spans="2:3" x14ac:dyDescent="0.2">
      <c r="B142" s="110"/>
      <c r="C142" s="25"/>
    </row>
    <row r="143" spans="2:3" x14ac:dyDescent="0.2">
      <c r="B143" s="110"/>
      <c r="C143" s="25"/>
    </row>
    <row r="144" spans="2:3" x14ac:dyDescent="0.2">
      <c r="B144" s="110"/>
      <c r="C144" s="25"/>
    </row>
    <row r="145" spans="2:3" x14ac:dyDescent="0.2">
      <c r="B145" s="110"/>
      <c r="C145" s="25"/>
    </row>
    <row r="146" spans="2:3" x14ac:dyDescent="0.2">
      <c r="B146" s="110"/>
      <c r="C146" s="25"/>
    </row>
    <row r="147" spans="2:3" x14ac:dyDescent="0.2">
      <c r="B147" s="110"/>
      <c r="C147" s="25"/>
    </row>
    <row r="148" spans="2:3" x14ac:dyDescent="0.2">
      <c r="B148" s="110"/>
      <c r="C148" s="25"/>
    </row>
    <row r="149" spans="2:3" x14ac:dyDescent="0.2">
      <c r="B149" s="110"/>
      <c r="C149" s="25"/>
    </row>
    <row r="150" spans="2:3" x14ac:dyDescent="0.2">
      <c r="B150" s="110"/>
      <c r="C150" s="25"/>
    </row>
    <row r="151" spans="2:3" x14ac:dyDescent="0.2">
      <c r="B151" s="110"/>
      <c r="C151" s="25"/>
    </row>
    <row r="152" spans="2:3" x14ac:dyDescent="0.2">
      <c r="B152" s="110"/>
      <c r="C152" s="25"/>
    </row>
    <row r="153" spans="2:3" x14ac:dyDescent="0.2">
      <c r="B153" s="110"/>
      <c r="C153" s="25"/>
    </row>
    <row r="154" spans="2:3" x14ac:dyDescent="0.2">
      <c r="B154" s="110"/>
      <c r="C154" s="25"/>
    </row>
    <row r="155" spans="2:3" x14ac:dyDescent="0.2">
      <c r="B155" s="110"/>
      <c r="C155" s="25"/>
    </row>
    <row r="156" spans="2:3" x14ac:dyDescent="0.2">
      <c r="B156" s="110"/>
      <c r="C156" s="25"/>
    </row>
    <row r="157" spans="2:3" x14ac:dyDescent="0.2">
      <c r="B157" s="110"/>
      <c r="C157" s="25"/>
    </row>
    <row r="158" spans="2:3" x14ac:dyDescent="0.2">
      <c r="B158" s="110"/>
      <c r="C158" s="25"/>
    </row>
    <row r="159" spans="2:3" x14ac:dyDescent="0.2">
      <c r="B159" s="110"/>
      <c r="C159" s="25"/>
    </row>
    <row r="160" spans="2:3" x14ac:dyDescent="0.2">
      <c r="B160" s="110"/>
      <c r="C160" s="25"/>
    </row>
    <row r="161" spans="2:3" x14ac:dyDescent="0.2">
      <c r="B161" s="110"/>
      <c r="C161" s="25"/>
    </row>
    <row r="162" spans="2:3" x14ac:dyDescent="0.2">
      <c r="B162" s="110"/>
      <c r="C162" s="25"/>
    </row>
    <row r="163" spans="2:3" x14ac:dyDescent="0.2">
      <c r="B163" s="110"/>
      <c r="C163" s="25"/>
    </row>
    <row r="164" spans="2:3" x14ac:dyDescent="0.2">
      <c r="B164" s="110"/>
      <c r="C164" s="25"/>
    </row>
    <row r="165" spans="2:3" x14ac:dyDescent="0.2">
      <c r="B165" s="110"/>
      <c r="C165" s="25"/>
    </row>
    <row r="166" spans="2:3" x14ac:dyDescent="0.2">
      <c r="B166" s="110"/>
      <c r="C166" s="25"/>
    </row>
    <row r="167" spans="2:3" x14ac:dyDescent="0.2">
      <c r="B167" s="110"/>
      <c r="C167" s="25"/>
    </row>
    <row r="168" spans="2:3" x14ac:dyDescent="0.2">
      <c r="B168" s="110"/>
      <c r="C168" s="25"/>
    </row>
    <row r="169" spans="2:3" x14ac:dyDescent="0.2">
      <c r="B169" s="110"/>
      <c r="C169" s="25"/>
    </row>
    <row r="170" spans="2:3" x14ac:dyDescent="0.2">
      <c r="B170" s="110"/>
      <c r="C170" s="25"/>
    </row>
    <row r="171" spans="2:3" x14ac:dyDescent="0.2">
      <c r="B171" s="110"/>
      <c r="C171" s="25"/>
    </row>
    <row r="172" spans="2:3" x14ac:dyDescent="0.2">
      <c r="B172" s="110"/>
      <c r="C172" s="25"/>
    </row>
    <row r="173" spans="2:3" x14ac:dyDescent="0.2">
      <c r="B173" s="110"/>
      <c r="C173" s="25"/>
    </row>
    <row r="174" spans="2:3" x14ac:dyDescent="0.2">
      <c r="B174" s="110"/>
      <c r="C174" s="25"/>
    </row>
    <row r="175" spans="2:3" x14ac:dyDescent="0.2">
      <c r="B175" s="110"/>
      <c r="C175" s="25"/>
    </row>
    <row r="176" spans="2:3" x14ac:dyDescent="0.2">
      <c r="B176" s="110"/>
      <c r="C176" s="25"/>
    </row>
    <row r="177" spans="2:3" x14ac:dyDescent="0.2">
      <c r="B177" s="110"/>
      <c r="C177" s="25"/>
    </row>
    <row r="178" spans="2:3" x14ac:dyDescent="0.2">
      <c r="B178" s="110"/>
      <c r="C178" s="25"/>
    </row>
    <row r="179" spans="2:3" x14ac:dyDescent="0.2">
      <c r="B179" s="110"/>
      <c r="C179" s="25"/>
    </row>
    <row r="180" spans="2:3" x14ac:dyDescent="0.2">
      <c r="B180" s="110"/>
      <c r="C180" s="25"/>
    </row>
    <row r="181" spans="2:3" x14ac:dyDescent="0.2">
      <c r="B181" s="110"/>
      <c r="C181" s="25"/>
    </row>
    <row r="182" spans="2:3" x14ac:dyDescent="0.2">
      <c r="B182" s="110"/>
      <c r="C182" s="25"/>
    </row>
    <row r="183" spans="2:3" x14ac:dyDescent="0.2">
      <c r="B183" s="110"/>
      <c r="C183" s="25"/>
    </row>
    <row r="184" spans="2:3" x14ac:dyDescent="0.2">
      <c r="B184" s="110"/>
      <c r="C184" s="25"/>
    </row>
    <row r="185" spans="2:3" x14ac:dyDescent="0.2">
      <c r="B185" s="110"/>
      <c r="C185" s="25"/>
    </row>
    <row r="186" spans="2:3" x14ac:dyDescent="0.2">
      <c r="B186" s="110"/>
      <c r="C186" s="25"/>
    </row>
    <row r="187" spans="2:3" x14ac:dyDescent="0.2">
      <c r="B187" s="110"/>
      <c r="C187" s="25"/>
    </row>
    <row r="188" spans="2:3" x14ac:dyDescent="0.2">
      <c r="B188" s="110"/>
      <c r="C188" s="25"/>
    </row>
    <row r="189" spans="2:3" x14ac:dyDescent="0.2">
      <c r="B189" s="110"/>
      <c r="C189" s="25"/>
    </row>
    <row r="190" spans="2:3" x14ac:dyDescent="0.2">
      <c r="B190" s="110"/>
      <c r="C190" s="25"/>
    </row>
    <row r="191" spans="2:3" x14ac:dyDescent="0.2">
      <c r="B191" s="110"/>
      <c r="C191" s="25"/>
    </row>
    <row r="192" spans="2:3" x14ac:dyDescent="0.2">
      <c r="B192" s="110"/>
      <c r="C192" s="25"/>
    </row>
    <row r="193" spans="2:3" x14ac:dyDescent="0.2">
      <c r="B193" s="110"/>
      <c r="C193" s="25"/>
    </row>
    <row r="194" spans="2:3" x14ac:dyDescent="0.2">
      <c r="B194" s="110"/>
      <c r="C194" s="25"/>
    </row>
    <row r="195" spans="2:3" x14ac:dyDescent="0.2">
      <c r="B195" s="110"/>
      <c r="C195" s="25"/>
    </row>
    <row r="196" spans="2:3" x14ac:dyDescent="0.2">
      <c r="B196" s="110"/>
      <c r="C196" s="25"/>
    </row>
    <row r="197" spans="2:3" x14ac:dyDescent="0.2">
      <c r="B197" s="110"/>
      <c r="C197" s="25"/>
    </row>
    <row r="198" spans="2:3" x14ac:dyDescent="0.2">
      <c r="B198" s="110"/>
      <c r="C198" s="25"/>
    </row>
    <row r="199" spans="2:3" x14ac:dyDescent="0.2">
      <c r="B199" s="110"/>
      <c r="C199" s="25"/>
    </row>
    <row r="200" spans="2:3" x14ac:dyDescent="0.2">
      <c r="B200" s="110"/>
      <c r="C200" s="25"/>
    </row>
    <row r="201" spans="2:3" x14ac:dyDescent="0.2">
      <c r="B201" s="110"/>
      <c r="C201" s="25"/>
    </row>
    <row r="202" spans="2:3" x14ac:dyDescent="0.2">
      <c r="B202" s="110"/>
      <c r="C202" s="25"/>
    </row>
    <row r="203" spans="2:3" x14ac:dyDescent="0.2">
      <c r="B203" s="110"/>
      <c r="C203" s="25"/>
    </row>
    <row r="204" spans="2:3" x14ac:dyDescent="0.2">
      <c r="B204" s="110"/>
      <c r="C204" s="25"/>
    </row>
    <row r="205" spans="2:3" x14ac:dyDescent="0.2">
      <c r="B205" s="110"/>
      <c r="C205" s="25"/>
    </row>
    <row r="206" spans="2:3" x14ac:dyDescent="0.2">
      <c r="B206" s="110"/>
      <c r="C206" s="25"/>
    </row>
    <row r="207" spans="2:3" x14ac:dyDescent="0.2">
      <c r="B207" s="110"/>
      <c r="C207" s="25"/>
    </row>
    <row r="208" spans="2:3" x14ac:dyDescent="0.2">
      <c r="B208" s="110"/>
      <c r="C208" s="25"/>
    </row>
    <row r="209" spans="2:3" x14ac:dyDescent="0.2">
      <c r="B209" s="110"/>
      <c r="C209" s="25"/>
    </row>
    <row r="210" spans="2:3" x14ac:dyDescent="0.2">
      <c r="B210" s="110"/>
      <c r="C210" s="25"/>
    </row>
    <row r="211" spans="2:3" x14ac:dyDescent="0.2">
      <c r="B211" s="110"/>
      <c r="C211" s="25"/>
    </row>
    <row r="212" spans="2:3" x14ac:dyDescent="0.2">
      <c r="B212" s="110"/>
      <c r="C212" s="25"/>
    </row>
    <row r="213" spans="2:3" x14ac:dyDescent="0.2">
      <c r="B213" s="110"/>
      <c r="C213" s="25"/>
    </row>
    <row r="214" spans="2:3" x14ac:dyDescent="0.2">
      <c r="B214" s="110"/>
      <c r="C214" s="25"/>
    </row>
    <row r="215" spans="2:3" x14ac:dyDescent="0.2">
      <c r="B215" s="110"/>
      <c r="C215" s="25"/>
    </row>
    <row r="216" spans="2:3" x14ac:dyDescent="0.2">
      <c r="B216" s="110"/>
      <c r="C216" s="25"/>
    </row>
    <row r="217" spans="2:3" x14ac:dyDescent="0.2">
      <c r="B217" s="110"/>
      <c r="C217" s="25"/>
    </row>
    <row r="218" spans="2:3" x14ac:dyDescent="0.2">
      <c r="B218" s="110"/>
      <c r="C218" s="25"/>
    </row>
    <row r="219" spans="2:3" x14ac:dyDescent="0.2">
      <c r="B219" s="110"/>
      <c r="C219" s="25"/>
    </row>
    <row r="220" spans="2:3" x14ac:dyDescent="0.2">
      <c r="B220" s="110"/>
      <c r="C220" s="25"/>
    </row>
    <row r="221" spans="2:3" x14ac:dyDescent="0.2">
      <c r="B221" s="110"/>
      <c r="C221" s="25"/>
    </row>
    <row r="222" spans="2:3" x14ac:dyDescent="0.2">
      <c r="B222" s="110"/>
      <c r="C222" s="25"/>
    </row>
    <row r="223" spans="2:3" x14ac:dyDescent="0.2">
      <c r="B223" s="110"/>
      <c r="C223" s="25"/>
    </row>
    <row r="224" spans="2:3" x14ac:dyDescent="0.2">
      <c r="B224" s="110"/>
      <c r="C224" s="25"/>
    </row>
    <row r="225" spans="2:3" x14ac:dyDescent="0.2">
      <c r="B225" s="110"/>
      <c r="C225" s="25"/>
    </row>
    <row r="226" spans="2:3" x14ac:dyDescent="0.2">
      <c r="B226" s="110"/>
      <c r="C226" s="25"/>
    </row>
    <row r="227" spans="2:3" x14ac:dyDescent="0.2">
      <c r="B227" s="110"/>
      <c r="C227" s="25"/>
    </row>
    <row r="228" spans="2:3" x14ac:dyDescent="0.2">
      <c r="B228" s="110"/>
      <c r="C228" s="25"/>
    </row>
    <row r="229" spans="2:3" x14ac:dyDescent="0.2">
      <c r="B229" s="110"/>
      <c r="C229" s="25"/>
    </row>
    <row r="230" spans="2:3" x14ac:dyDescent="0.2">
      <c r="B230" s="110"/>
      <c r="C230" s="25"/>
    </row>
    <row r="231" spans="2:3" x14ac:dyDescent="0.2">
      <c r="B231" s="110"/>
      <c r="C231" s="25"/>
    </row>
    <row r="232" spans="2:3" x14ac:dyDescent="0.2">
      <c r="B232" s="110"/>
      <c r="C232" s="25"/>
    </row>
    <row r="233" spans="2:3" x14ac:dyDescent="0.2">
      <c r="B233" s="110"/>
      <c r="C233" s="25"/>
    </row>
    <row r="234" spans="2:3" x14ac:dyDescent="0.2">
      <c r="B234" s="110"/>
      <c r="C234" s="25"/>
    </row>
    <row r="235" spans="2:3" x14ac:dyDescent="0.2">
      <c r="B235" s="110"/>
      <c r="C235" s="25"/>
    </row>
    <row r="236" spans="2:3" x14ac:dyDescent="0.2">
      <c r="B236" s="110"/>
      <c r="C236" s="25"/>
    </row>
    <row r="237" spans="2:3" x14ac:dyDescent="0.2">
      <c r="B237" s="110"/>
      <c r="C237" s="25"/>
    </row>
    <row r="238" spans="2:3" x14ac:dyDescent="0.2">
      <c r="B238" s="110"/>
      <c r="C238" s="25"/>
    </row>
    <row r="239" spans="2:3" x14ac:dyDescent="0.2">
      <c r="B239" s="110"/>
      <c r="C239" s="25"/>
    </row>
    <row r="240" spans="2:3" x14ac:dyDescent="0.2">
      <c r="B240" s="110"/>
      <c r="C240" s="25"/>
    </row>
    <row r="241" spans="2:3" x14ac:dyDescent="0.2">
      <c r="B241" s="110"/>
      <c r="C241" s="25"/>
    </row>
    <row r="242" spans="2:3" x14ac:dyDescent="0.2">
      <c r="B242" s="110"/>
      <c r="C242" s="25"/>
    </row>
    <row r="243" spans="2:3" x14ac:dyDescent="0.2">
      <c r="B243" s="110"/>
      <c r="C243" s="25"/>
    </row>
    <row r="244" spans="2:3" x14ac:dyDescent="0.2">
      <c r="B244" s="110"/>
      <c r="C244" s="25"/>
    </row>
    <row r="245" spans="2:3" x14ac:dyDescent="0.2">
      <c r="B245" s="110"/>
      <c r="C245" s="25"/>
    </row>
    <row r="246" spans="2:3" x14ac:dyDescent="0.2">
      <c r="B246" s="110"/>
      <c r="C246" s="25"/>
    </row>
    <row r="247" spans="2:3" x14ac:dyDescent="0.2">
      <c r="B247" s="110"/>
      <c r="C247" s="25"/>
    </row>
    <row r="248" spans="2:3" x14ac:dyDescent="0.2">
      <c r="B248" s="110"/>
      <c r="C248" s="25"/>
    </row>
    <row r="249" spans="2:3" x14ac:dyDescent="0.2">
      <c r="B249" s="110"/>
      <c r="C249" s="25"/>
    </row>
    <row r="250" spans="2:3" x14ac:dyDescent="0.2">
      <c r="B250" s="110"/>
      <c r="C250" s="25"/>
    </row>
    <row r="251" spans="2:3" x14ac:dyDescent="0.2">
      <c r="B251" s="110"/>
      <c r="C251" s="25"/>
    </row>
    <row r="252" spans="2:3" x14ac:dyDescent="0.2">
      <c r="B252" s="110"/>
      <c r="C252" s="25"/>
    </row>
    <row r="253" spans="2:3" x14ac:dyDescent="0.2">
      <c r="B253" s="110"/>
      <c r="C253" s="25"/>
    </row>
    <row r="254" spans="2:3" x14ac:dyDescent="0.2">
      <c r="B254" s="110"/>
      <c r="C254" s="25"/>
    </row>
    <row r="255" spans="2:3" x14ac:dyDescent="0.2">
      <c r="B255" s="110"/>
      <c r="C255" s="25"/>
    </row>
    <row r="256" spans="2:3" x14ac:dyDescent="0.2">
      <c r="B256" s="110"/>
      <c r="C256" s="25"/>
    </row>
    <row r="257" spans="2:3" x14ac:dyDescent="0.2">
      <c r="B257" s="110"/>
      <c r="C257" s="25"/>
    </row>
    <row r="258" spans="2:3" x14ac:dyDescent="0.2">
      <c r="B258" s="110"/>
      <c r="C258" s="25"/>
    </row>
    <row r="259" spans="2:3" x14ac:dyDescent="0.2">
      <c r="B259" s="110"/>
      <c r="C259" s="25"/>
    </row>
    <row r="260" spans="2:3" x14ac:dyDescent="0.2">
      <c r="B260" s="110"/>
      <c r="C260" s="25"/>
    </row>
    <row r="261" spans="2:3" x14ac:dyDescent="0.2">
      <c r="B261" s="110"/>
      <c r="C261" s="25"/>
    </row>
    <row r="262" spans="2:3" x14ac:dyDescent="0.2">
      <c r="B262" s="110"/>
      <c r="C262" s="25"/>
    </row>
    <row r="263" spans="2:3" x14ac:dyDescent="0.2">
      <c r="B263" s="110"/>
      <c r="C263" s="25"/>
    </row>
    <row r="264" spans="2:3" x14ac:dyDescent="0.2">
      <c r="B264" s="110"/>
      <c r="C264" s="25"/>
    </row>
    <row r="265" spans="2:3" x14ac:dyDescent="0.2">
      <c r="B265" s="110"/>
      <c r="C265" s="25"/>
    </row>
    <row r="266" spans="2:3" x14ac:dyDescent="0.2">
      <c r="B266" s="110"/>
      <c r="C266" s="25"/>
    </row>
    <row r="267" spans="2:3" x14ac:dyDescent="0.2">
      <c r="B267" s="110"/>
      <c r="C267" s="25"/>
    </row>
    <row r="268" spans="2:3" x14ac:dyDescent="0.2">
      <c r="B268" s="110"/>
      <c r="C268" s="25"/>
    </row>
    <row r="269" spans="2:3" x14ac:dyDescent="0.2">
      <c r="B269" s="110"/>
      <c r="C269" s="25"/>
    </row>
    <row r="270" spans="2:3" x14ac:dyDescent="0.2">
      <c r="B270" s="110"/>
      <c r="C270" s="25"/>
    </row>
    <row r="271" spans="2:3" x14ac:dyDescent="0.2">
      <c r="B271" s="110"/>
      <c r="C271" s="25"/>
    </row>
    <row r="272" spans="2:3" x14ac:dyDescent="0.2">
      <c r="B272" s="110"/>
      <c r="C272" s="25"/>
    </row>
    <row r="273" spans="2:3" x14ac:dyDescent="0.2">
      <c r="B273" s="110"/>
      <c r="C273" s="25"/>
    </row>
    <row r="274" spans="2:3" x14ac:dyDescent="0.2">
      <c r="B274" s="110"/>
      <c r="C274" s="25"/>
    </row>
    <row r="275" spans="2:3" x14ac:dyDescent="0.2">
      <c r="B275" s="110"/>
      <c r="C275" s="25"/>
    </row>
    <row r="276" spans="2:3" x14ac:dyDescent="0.2">
      <c r="B276" s="110"/>
      <c r="C276" s="25"/>
    </row>
    <row r="277" spans="2:3" x14ac:dyDescent="0.2">
      <c r="B277" s="110"/>
      <c r="C277" s="25"/>
    </row>
    <row r="278" spans="2:3" x14ac:dyDescent="0.2">
      <c r="B278" s="110"/>
      <c r="C278" s="25"/>
    </row>
    <row r="279" spans="2:3" x14ac:dyDescent="0.2">
      <c r="B279" s="110"/>
      <c r="C279" s="25"/>
    </row>
    <row r="280" spans="2:3" x14ac:dyDescent="0.2">
      <c r="B280" s="110"/>
      <c r="C280" s="25"/>
    </row>
    <row r="281" spans="2:3" x14ac:dyDescent="0.2">
      <c r="B281" s="110"/>
      <c r="C281" s="25"/>
    </row>
    <row r="282" spans="2:3" x14ac:dyDescent="0.2">
      <c r="B282" s="110"/>
      <c r="C282" s="25"/>
    </row>
    <row r="283" spans="2:3" x14ac:dyDescent="0.2">
      <c r="B283" s="110"/>
      <c r="C283" s="25"/>
    </row>
    <row r="284" spans="2:3" x14ac:dyDescent="0.2">
      <c r="B284" s="110"/>
      <c r="C284" s="25"/>
    </row>
    <row r="285" spans="2:3" x14ac:dyDescent="0.2">
      <c r="B285" s="110"/>
      <c r="C285" s="25"/>
    </row>
    <row r="286" spans="2:3" x14ac:dyDescent="0.2">
      <c r="B286" s="110"/>
      <c r="C286" s="25"/>
    </row>
    <row r="287" spans="2:3" x14ac:dyDescent="0.2">
      <c r="B287" s="110"/>
      <c r="C287" s="25"/>
    </row>
    <row r="288" spans="2:3" x14ac:dyDescent="0.2">
      <c r="B288" s="110"/>
      <c r="C288" s="25"/>
    </row>
    <row r="289" spans="2:3" x14ac:dyDescent="0.2">
      <c r="B289" s="110"/>
      <c r="C289" s="25"/>
    </row>
    <row r="290" spans="2:3" x14ac:dyDescent="0.2">
      <c r="B290" s="110"/>
      <c r="C290" s="25"/>
    </row>
    <row r="291" spans="2:3" x14ac:dyDescent="0.2">
      <c r="B291" s="110"/>
      <c r="C291" s="25"/>
    </row>
    <row r="292" spans="2:3" x14ac:dyDescent="0.2">
      <c r="B292" s="110"/>
      <c r="C292" s="25"/>
    </row>
    <row r="293" spans="2:3" x14ac:dyDescent="0.2">
      <c r="B293" s="110"/>
      <c r="C293" s="25"/>
    </row>
    <row r="294" spans="2:3" x14ac:dyDescent="0.2">
      <c r="B294" s="110"/>
      <c r="C294" s="25"/>
    </row>
    <row r="295" spans="2:3" x14ac:dyDescent="0.2">
      <c r="B295" s="110"/>
      <c r="C295" s="25"/>
    </row>
    <row r="296" spans="2:3" x14ac:dyDescent="0.2">
      <c r="B296" s="110"/>
      <c r="C296" s="25"/>
    </row>
    <row r="297" spans="2:3" x14ac:dyDescent="0.2">
      <c r="B297" s="110"/>
      <c r="C297" s="25"/>
    </row>
    <row r="298" spans="2:3" x14ac:dyDescent="0.2">
      <c r="B298" s="110"/>
      <c r="C298" s="25"/>
    </row>
    <row r="299" spans="2:3" x14ac:dyDescent="0.2">
      <c r="B299" s="110"/>
      <c r="C299" s="25"/>
    </row>
    <row r="300" spans="2:3" x14ac:dyDescent="0.2">
      <c r="B300" s="110"/>
      <c r="C300" s="25"/>
    </row>
    <row r="301" spans="2:3" x14ac:dyDescent="0.2">
      <c r="B301" s="110"/>
      <c r="C301" s="25"/>
    </row>
    <row r="302" spans="2:3" x14ac:dyDescent="0.2">
      <c r="B302" s="110"/>
      <c r="C302" s="25"/>
    </row>
    <row r="303" spans="2:3" x14ac:dyDescent="0.2">
      <c r="B303" s="110"/>
      <c r="C303" s="25"/>
    </row>
    <row r="304" spans="2:3" x14ac:dyDescent="0.2">
      <c r="B304" s="110"/>
      <c r="C304" s="25"/>
    </row>
    <row r="305" spans="2:3" x14ac:dyDescent="0.2">
      <c r="B305" s="110"/>
      <c r="C305" s="25"/>
    </row>
    <row r="306" spans="2:3" x14ac:dyDescent="0.2">
      <c r="B306" s="110"/>
      <c r="C306" s="25"/>
    </row>
    <row r="307" spans="2:3" x14ac:dyDescent="0.2">
      <c r="B307" s="110"/>
      <c r="C307" s="25"/>
    </row>
    <row r="308" spans="2:3" x14ac:dyDescent="0.2">
      <c r="B308" s="110"/>
      <c r="C308" s="25"/>
    </row>
    <row r="309" spans="2:3" x14ac:dyDescent="0.2">
      <c r="B309" s="110"/>
      <c r="C309" s="25"/>
    </row>
    <row r="310" spans="2:3" x14ac:dyDescent="0.2">
      <c r="B310" s="110"/>
      <c r="C310" s="25"/>
    </row>
    <row r="311" spans="2:3" x14ac:dyDescent="0.2">
      <c r="B311" s="110"/>
      <c r="C311" s="25"/>
    </row>
    <row r="312" spans="2:3" x14ac:dyDescent="0.2">
      <c r="B312" s="110"/>
      <c r="C312" s="25"/>
    </row>
    <row r="313" spans="2:3" x14ac:dyDescent="0.2">
      <c r="B313" s="110"/>
      <c r="C313" s="25"/>
    </row>
    <row r="314" spans="2:3" x14ac:dyDescent="0.2">
      <c r="B314" s="110"/>
      <c r="C314" s="25"/>
    </row>
    <row r="315" spans="2:3" x14ac:dyDescent="0.2">
      <c r="B315" s="110"/>
      <c r="C315" s="25"/>
    </row>
    <row r="316" spans="2:3" x14ac:dyDescent="0.2">
      <c r="B316" s="110"/>
      <c r="C316" s="25"/>
    </row>
    <row r="317" spans="2:3" x14ac:dyDescent="0.2">
      <c r="B317" s="110"/>
      <c r="C317" s="25"/>
    </row>
    <row r="318" spans="2:3" x14ac:dyDescent="0.2">
      <c r="B318" s="110"/>
      <c r="C318" s="25"/>
    </row>
    <row r="319" spans="2:3" x14ac:dyDescent="0.2">
      <c r="B319" s="110"/>
      <c r="C319" s="25"/>
    </row>
    <row r="320" spans="2:3" x14ac:dyDescent="0.2">
      <c r="B320" s="110"/>
      <c r="C320" s="25"/>
    </row>
    <row r="321" spans="2:3" x14ac:dyDescent="0.2">
      <c r="B321" s="110"/>
      <c r="C321" s="25"/>
    </row>
    <row r="322" spans="2:3" x14ac:dyDescent="0.2">
      <c r="B322" s="110"/>
      <c r="C322" s="25"/>
    </row>
    <row r="323" spans="2:3" x14ac:dyDescent="0.2">
      <c r="B323" s="110"/>
      <c r="C323" s="25"/>
    </row>
    <row r="324" spans="2:3" x14ac:dyDescent="0.2">
      <c r="B324" s="110"/>
      <c r="C324" s="25"/>
    </row>
    <row r="325" spans="2:3" x14ac:dyDescent="0.2">
      <c r="B325" s="110"/>
      <c r="C325" s="25"/>
    </row>
    <row r="326" spans="2:3" x14ac:dyDescent="0.2">
      <c r="B326" s="110"/>
      <c r="C326" s="25"/>
    </row>
    <row r="327" spans="2:3" x14ac:dyDescent="0.2">
      <c r="B327" s="110"/>
      <c r="C327" s="25"/>
    </row>
    <row r="328" spans="2:3" x14ac:dyDescent="0.2">
      <c r="B328" s="110"/>
      <c r="C328" s="25"/>
    </row>
    <row r="329" spans="2:3" x14ac:dyDescent="0.2">
      <c r="B329" s="110"/>
      <c r="C329" s="25"/>
    </row>
    <row r="330" spans="2:3" x14ac:dyDescent="0.2">
      <c r="B330" s="110"/>
      <c r="C330" s="25"/>
    </row>
    <row r="331" spans="2:3" x14ac:dyDescent="0.2">
      <c r="B331" s="110"/>
      <c r="C331" s="25"/>
    </row>
    <row r="332" spans="2:3" x14ac:dyDescent="0.2">
      <c r="B332" s="110"/>
      <c r="C332" s="25"/>
    </row>
    <row r="333" spans="2:3" x14ac:dyDescent="0.2">
      <c r="B333" s="110"/>
      <c r="C333" s="25"/>
    </row>
    <row r="334" spans="2:3" x14ac:dyDescent="0.2">
      <c r="B334" s="110"/>
      <c r="C334" s="25"/>
    </row>
    <row r="335" spans="2:3" x14ac:dyDescent="0.2">
      <c r="B335" s="110"/>
      <c r="C335" s="25"/>
    </row>
    <row r="336" spans="2:3" x14ac:dyDescent="0.2">
      <c r="B336" s="110"/>
      <c r="C336" s="25"/>
    </row>
    <row r="337" spans="2:3" x14ac:dyDescent="0.2">
      <c r="B337" s="110"/>
      <c r="C337" s="25"/>
    </row>
    <row r="338" spans="2:3" x14ac:dyDescent="0.2">
      <c r="B338" s="110"/>
      <c r="C338" s="25"/>
    </row>
    <row r="339" spans="2:3" x14ac:dyDescent="0.2">
      <c r="B339" s="110"/>
      <c r="C339" s="25"/>
    </row>
    <row r="340" spans="2:3" x14ac:dyDescent="0.2">
      <c r="B340" s="110"/>
      <c r="C340" s="25"/>
    </row>
    <row r="341" spans="2:3" x14ac:dyDescent="0.2">
      <c r="B341" s="110"/>
      <c r="C341" s="25"/>
    </row>
    <row r="342" spans="2:3" x14ac:dyDescent="0.2">
      <c r="B342" s="110"/>
      <c r="C342" s="25"/>
    </row>
    <row r="343" spans="2:3" x14ac:dyDescent="0.2">
      <c r="B343" s="110"/>
      <c r="C343" s="25"/>
    </row>
    <row r="344" spans="2:3" x14ac:dyDescent="0.2">
      <c r="B344" s="110"/>
      <c r="C344" s="25"/>
    </row>
    <row r="345" spans="2:3" x14ac:dyDescent="0.2">
      <c r="B345" s="110"/>
      <c r="C345" s="25"/>
    </row>
    <row r="346" spans="2:3" x14ac:dyDescent="0.2">
      <c r="B346" s="110"/>
      <c r="C346" s="25"/>
    </row>
    <row r="347" spans="2:3" x14ac:dyDescent="0.2">
      <c r="B347" s="110"/>
      <c r="C347" s="25"/>
    </row>
    <row r="348" spans="2:3" x14ac:dyDescent="0.2">
      <c r="B348" s="110"/>
      <c r="C348" s="25"/>
    </row>
    <row r="349" spans="2:3" x14ac:dyDescent="0.2">
      <c r="B349" s="110"/>
      <c r="C349" s="25"/>
    </row>
    <row r="350" spans="2:3" x14ac:dyDescent="0.2">
      <c r="B350" s="110"/>
      <c r="C350" s="25"/>
    </row>
    <row r="351" spans="2:3" x14ac:dyDescent="0.2">
      <c r="B351" s="110"/>
      <c r="C351" s="25"/>
    </row>
    <row r="352" spans="2:3" x14ac:dyDescent="0.2">
      <c r="B352" s="110"/>
      <c r="C352" s="25"/>
    </row>
    <row r="353" spans="2:3" x14ac:dyDescent="0.2">
      <c r="B353" s="110"/>
      <c r="C353" s="25"/>
    </row>
    <row r="354" spans="2:3" x14ac:dyDescent="0.2">
      <c r="B354" s="110"/>
      <c r="C354" s="25"/>
    </row>
    <row r="355" spans="2:3" x14ac:dyDescent="0.2">
      <c r="B355" s="110"/>
      <c r="C355" s="25"/>
    </row>
    <row r="356" spans="2:3" x14ac:dyDescent="0.2">
      <c r="B356" s="110"/>
      <c r="C356" s="25"/>
    </row>
    <row r="357" spans="2:3" x14ac:dyDescent="0.2">
      <c r="B357" s="110"/>
      <c r="C357" s="25"/>
    </row>
    <row r="358" spans="2:3" x14ac:dyDescent="0.2">
      <c r="B358" s="110"/>
      <c r="C358" s="25"/>
    </row>
    <row r="359" spans="2:3" x14ac:dyDescent="0.2">
      <c r="B359" s="110"/>
      <c r="C359" s="25"/>
    </row>
    <row r="360" spans="2:3" x14ac:dyDescent="0.2">
      <c r="B360" s="110"/>
      <c r="C360" s="25"/>
    </row>
    <row r="361" spans="2:3" x14ac:dyDescent="0.2">
      <c r="B361" s="110"/>
      <c r="C361" s="25"/>
    </row>
    <row r="362" spans="2:3" x14ac:dyDescent="0.2">
      <c r="B362" s="110"/>
      <c r="C362" s="25"/>
    </row>
    <row r="363" spans="2:3" x14ac:dyDescent="0.2">
      <c r="B363" s="110"/>
      <c r="C363" s="25"/>
    </row>
    <row r="364" spans="2:3" x14ac:dyDescent="0.2">
      <c r="B364" s="110"/>
      <c r="C364" s="25"/>
    </row>
    <row r="365" spans="2:3" x14ac:dyDescent="0.2">
      <c r="B365" s="110"/>
      <c r="C365" s="25"/>
    </row>
    <row r="366" spans="2:3" x14ac:dyDescent="0.2">
      <c r="B366" s="110"/>
      <c r="C366" s="25"/>
    </row>
    <row r="367" spans="2:3" x14ac:dyDescent="0.2">
      <c r="B367" s="110"/>
      <c r="C367" s="25"/>
    </row>
    <row r="368" spans="2:3" x14ac:dyDescent="0.2">
      <c r="B368" s="110"/>
      <c r="C368" s="25"/>
    </row>
    <row r="369" spans="2:3" x14ac:dyDescent="0.2">
      <c r="B369" s="110"/>
      <c r="C369" s="25"/>
    </row>
    <row r="370" spans="2:3" x14ac:dyDescent="0.2">
      <c r="B370" s="110"/>
      <c r="C370" s="25"/>
    </row>
    <row r="371" spans="2:3" x14ac:dyDescent="0.2">
      <c r="B371" s="110"/>
      <c r="C371" s="25"/>
    </row>
    <row r="372" spans="2:3" x14ac:dyDescent="0.2">
      <c r="B372" s="110"/>
      <c r="C372" s="25"/>
    </row>
    <row r="373" spans="2:3" x14ac:dyDescent="0.2">
      <c r="B373" s="110"/>
      <c r="C373" s="25"/>
    </row>
    <row r="374" spans="2:3" x14ac:dyDescent="0.2">
      <c r="B374" s="110"/>
      <c r="C374" s="25"/>
    </row>
    <row r="375" spans="2:3" x14ac:dyDescent="0.2">
      <c r="B375" s="110"/>
      <c r="C375" s="25"/>
    </row>
    <row r="376" spans="2:3" x14ac:dyDescent="0.2">
      <c r="B376" s="110"/>
      <c r="C376" s="25"/>
    </row>
    <row r="377" spans="2:3" x14ac:dyDescent="0.2">
      <c r="B377" s="110"/>
      <c r="C377" s="25"/>
    </row>
    <row r="378" spans="2:3" x14ac:dyDescent="0.2">
      <c r="B378" s="110"/>
      <c r="C378" s="25"/>
    </row>
    <row r="379" spans="2:3" x14ac:dyDescent="0.2">
      <c r="B379" s="110"/>
      <c r="C379" s="25"/>
    </row>
    <row r="380" spans="2:3" x14ac:dyDescent="0.2">
      <c r="B380" s="110"/>
      <c r="C380" s="25"/>
    </row>
    <row r="381" spans="2:3" x14ac:dyDescent="0.2">
      <c r="B381" s="110"/>
      <c r="C381" s="25"/>
    </row>
    <row r="382" spans="2:3" x14ac:dyDescent="0.2">
      <c r="B382" s="110"/>
      <c r="C382" s="25"/>
    </row>
    <row r="383" spans="2:3" x14ac:dyDescent="0.2">
      <c r="B383" s="110"/>
      <c r="C383" s="25"/>
    </row>
    <row r="384" spans="2:3" x14ac:dyDescent="0.2">
      <c r="B384" s="110"/>
      <c r="C384" s="25"/>
    </row>
    <row r="385" spans="2:3" x14ac:dyDescent="0.2">
      <c r="B385" s="110"/>
      <c r="C385" s="25"/>
    </row>
    <row r="386" spans="2:3" x14ac:dyDescent="0.2">
      <c r="B386" s="110"/>
      <c r="C386" s="25"/>
    </row>
    <row r="387" spans="2:3" x14ac:dyDescent="0.2">
      <c r="B387" s="110"/>
      <c r="C387" s="25"/>
    </row>
    <row r="388" spans="2:3" x14ac:dyDescent="0.2">
      <c r="B388" s="110"/>
      <c r="C388" s="25"/>
    </row>
    <row r="389" spans="2:3" x14ac:dyDescent="0.2">
      <c r="B389" s="110"/>
      <c r="C389" s="25"/>
    </row>
    <row r="390" spans="2:3" x14ac:dyDescent="0.2">
      <c r="B390" s="110"/>
      <c r="C390" s="25"/>
    </row>
    <row r="391" spans="2:3" x14ac:dyDescent="0.2">
      <c r="B391" s="110"/>
      <c r="C391" s="25"/>
    </row>
    <row r="392" spans="2:3" x14ac:dyDescent="0.2">
      <c r="B392" s="110"/>
      <c r="C392" s="25"/>
    </row>
    <row r="393" spans="2:3" x14ac:dyDescent="0.2">
      <c r="B393" s="110"/>
      <c r="C393" s="25"/>
    </row>
    <row r="394" spans="2:3" x14ac:dyDescent="0.2">
      <c r="B394" s="110"/>
      <c r="C394" s="25"/>
    </row>
    <row r="395" spans="2:3" x14ac:dyDescent="0.2">
      <c r="B395" s="110"/>
      <c r="C395" s="25"/>
    </row>
    <row r="396" spans="2:3" x14ac:dyDescent="0.2">
      <c r="B396" s="110"/>
      <c r="C396" s="25"/>
    </row>
    <row r="397" spans="2:3" x14ac:dyDescent="0.2">
      <c r="B397" s="110"/>
      <c r="C397" s="25"/>
    </row>
    <row r="398" spans="2:3" x14ac:dyDescent="0.2">
      <c r="B398" s="110"/>
      <c r="C398" s="25"/>
    </row>
    <row r="399" spans="2:3" x14ac:dyDescent="0.2">
      <c r="B399" s="110"/>
      <c r="C399" s="25"/>
    </row>
    <row r="400" spans="2:3" x14ac:dyDescent="0.2">
      <c r="B400" s="110"/>
      <c r="C400" s="25"/>
    </row>
    <row r="401" spans="2:3" x14ac:dyDescent="0.2">
      <c r="B401" s="110"/>
      <c r="C401" s="25"/>
    </row>
    <row r="402" spans="2:3" x14ac:dyDescent="0.2">
      <c r="B402" s="110"/>
      <c r="C402" s="25"/>
    </row>
    <row r="403" spans="2:3" x14ac:dyDescent="0.2">
      <c r="B403" s="110"/>
      <c r="C403" s="25"/>
    </row>
    <row r="404" spans="2:3" x14ac:dyDescent="0.2">
      <c r="B404" s="110"/>
      <c r="C404" s="25"/>
    </row>
    <row r="405" spans="2:3" x14ac:dyDescent="0.2">
      <c r="B405" s="110"/>
      <c r="C405" s="25"/>
    </row>
    <row r="406" spans="2:3" x14ac:dyDescent="0.2">
      <c r="B406" s="110"/>
      <c r="C406" s="25"/>
    </row>
    <row r="407" spans="2:3" x14ac:dyDescent="0.2">
      <c r="B407" s="110"/>
      <c r="C407" s="25"/>
    </row>
    <row r="408" spans="2:3" x14ac:dyDescent="0.2">
      <c r="B408" s="110"/>
      <c r="C408" s="25"/>
    </row>
    <row r="409" spans="2:3" x14ac:dyDescent="0.2">
      <c r="B409" s="110"/>
      <c r="C409" s="25"/>
    </row>
    <row r="410" spans="2:3" x14ac:dyDescent="0.2">
      <c r="B410" s="110"/>
      <c r="C410" s="25"/>
    </row>
    <row r="411" spans="2:3" x14ac:dyDescent="0.2">
      <c r="B411" s="110"/>
      <c r="C411" s="25"/>
    </row>
    <row r="412" spans="2:3" x14ac:dyDescent="0.2">
      <c r="B412" s="110"/>
      <c r="C412" s="25"/>
    </row>
    <row r="413" spans="2:3" x14ac:dyDescent="0.2">
      <c r="B413" s="110"/>
      <c r="C413" s="25"/>
    </row>
    <row r="414" spans="2:3" x14ac:dyDescent="0.2">
      <c r="B414" s="110"/>
      <c r="C414" s="25"/>
    </row>
    <row r="415" spans="2:3" x14ac:dyDescent="0.2">
      <c r="B415" s="110"/>
      <c r="C415" s="25"/>
    </row>
    <row r="416" spans="2:3" x14ac:dyDescent="0.2">
      <c r="B416" s="110"/>
      <c r="C416" s="25"/>
    </row>
    <row r="417" spans="2:3" x14ac:dyDescent="0.2">
      <c r="B417" s="110"/>
      <c r="C417" s="25"/>
    </row>
    <row r="418" spans="2:3" x14ac:dyDescent="0.2">
      <c r="B418" s="110"/>
      <c r="C418" s="25"/>
    </row>
    <row r="419" spans="2:3" x14ac:dyDescent="0.2">
      <c r="B419" s="110"/>
      <c r="C419" s="25"/>
    </row>
    <row r="420" spans="2:3" x14ac:dyDescent="0.2">
      <c r="B420" s="110"/>
      <c r="C420" s="25"/>
    </row>
    <row r="421" spans="2:3" x14ac:dyDescent="0.2">
      <c r="B421" s="110"/>
      <c r="C421" s="25"/>
    </row>
    <row r="422" spans="2:3" x14ac:dyDescent="0.2">
      <c r="B422" s="110"/>
      <c r="C422" s="25"/>
    </row>
    <row r="423" spans="2:3" x14ac:dyDescent="0.2">
      <c r="B423" s="110"/>
      <c r="C423" s="25"/>
    </row>
    <row r="424" spans="2:3" x14ac:dyDescent="0.2">
      <c r="B424" s="110"/>
      <c r="C424" s="25"/>
    </row>
    <row r="425" spans="2:3" x14ac:dyDescent="0.2">
      <c r="B425" s="110"/>
      <c r="C425" s="25"/>
    </row>
    <row r="426" spans="2:3" x14ac:dyDescent="0.2">
      <c r="B426" s="110"/>
      <c r="C426" s="25"/>
    </row>
    <row r="427" spans="2:3" x14ac:dyDescent="0.2">
      <c r="B427" s="110"/>
      <c r="C427" s="25"/>
    </row>
    <row r="428" spans="2:3" x14ac:dyDescent="0.2">
      <c r="B428" s="110"/>
      <c r="C428" s="25"/>
    </row>
    <row r="429" spans="2:3" x14ac:dyDescent="0.2">
      <c r="B429" s="110"/>
      <c r="C429" s="25"/>
    </row>
    <row r="430" spans="2:3" x14ac:dyDescent="0.2">
      <c r="B430" s="110"/>
      <c r="C430" s="25"/>
    </row>
    <row r="431" spans="2:3" x14ac:dyDescent="0.2">
      <c r="B431" s="110"/>
      <c r="C431" s="25"/>
    </row>
    <row r="432" spans="2:3" x14ac:dyDescent="0.2">
      <c r="B432" s="110"/>
      <c r="C432" s="25"/>
    </row>
    <row r="433" spans="2:3" x14ac:dyDescent="0.2">
      <c r="B433" s="110"/>
      <c r="C433" s="25"/>
    </row>
    <row r="434" spans="2:3" x14ac:dyDescent="0.2">
      <c r="B434" s="110"/>
      <c r="C434" s="25"/>
    </row>
    <row r="435" spans="2:3" x14ac:dyDescent="0.2">
      <c r="B435" s="110"/>
      <c r="C435" s="25"/>
    </row>
    <row r="436" spans="2:3" x14ac:dyDescent="0.2">
      <c r="B436" s="110"/>
      <c r="C436" s="25"/>
    </row>
    <row r="437" spans="2:3" x14ac:dyDescent="0.2">
      <c r="B437" s="110"/>
      <c r="C437" s="25"/>
    </row>
    <row r="438" spans="2:3" x14ac:dyDescent="0.2">
      <c r="B438" s="110"/>
      <c r="C438" s="25"/>
    </row>
    <row r="439" spans="2:3" x14ac:dyDescent="0.2">
      <c r="B439" s="110"/>
      <c r="C439" s="25"/>
    </row>
    <row r="440" spans="2:3" x14ac:dyDescent="0.2">
      <c r="B440" s="110"/>
      <c r="C440" s="25"/>
    </row>
    <row r="441" spans="2:3" x14ac:dyDescent="0.2">
      <c r="B441" s="110"/>
      <c r="C441" s="25"/>
    </row>
    <row r="442" spans="2:3" x14ac:dyDescent="0.2">
      <c r="B442" s="110"/>
      <c r="C442" s="25"/>
    </row>
    <row r="443" spans="2:3" x14ac:dyDescent="0.2">
      <c r="B443" s="110"/>
      <c r="C443" s="25"/>
    </row>
    <row r="444" spans="2:3" x14ac:dyDescent="0.2">
      <c r="B444" s="110"/>
      <c r="C444" s="25"/>
    </row>
    <row r="445" spans="2:3" x14ac:dyDescent="0.2">
      <c r="B445" s="110"/>
      <c r="C445" s="25"/>
    </row>
    <row r="446" spans="2:3" x14ac:dyDescent="0.2">
      <c r="B446" s="110"/>
      <c r="C446" s="25"/>
    </row>
    <row r="447" spans="2:3" x14ac:dyDescent="0.2">
      <c r="B447" s="110"/>
      <c r="C447" s="25"/>
    </row>
    <row r="448" spans="2:3" x14ac:dyDescent="0.2">
      <c r="B448" s="110"/>
      <c r="C448" s="25"/>
    </row>
    <row r="449" spans="2:3" x14ac:dyDescent="0.2">
      <c r="B449" s="110"/>
      <c r="C449" s="25"/>
    </row>
    <row r="450" spans="2:3" x14ac:dyDescent="0.2">
      <c r="B450" s="110"/>
      <c r="C450" s="25"/>
    </row>
    <row r="451" spans="2:3" x14ac:dyDescent="0.2">
      <c r="B451" s="110"/>
      <c r="C451" s="25"/>
    </row>
    <row r="452" spans="2:3" x14ac:dyDescent="0.2">
      <c r="B452" s="110"/>
      <c r="C452" s="25"/>
    </row>
    <row r="453" spans="2:3" x14ac:dyDescent="0.2">
      <c r="B453" s="110"/>
      <c r="C453" s="25"/>
    </row>
    <row r="454" spans="2:3" x14ac:dyDescent="0.2">
      <c r="B454" s="110"/>
      <c r="C454" s="25"/>
    </row>
    <row r="455" spans="2:3" x14ac:dyDescent="0.2">
      <c r="B455" s="110"/>
      <c r="C455" s="25"/>
    </row>
    <row r="456" spans="2:3" x14ac:dyDescent="0.2">
      <c r="B456" s="110"/>
      <c r="C456" s="25"/>
    </row>
    <row r="457" spans="2:3" x14ac:dyDescent="0.2">
      <c r="B457" s="110"/>
      <c r="C457" s="25"/>
    </row>
    <row r="458" spans="2:3" x14ac:dyDescent="0.2">
      <c r="B458" s="110"/>
      <c r="C458" s="25"/>
    </row>
    <row r="459" spans="2:3" x14ac:dyDescent="0.2">
      <c r="B459" s="110"/>
      <c r="C459" s="25"/>
    </row>
    <row r="460" spans="2:3" x14ac:dyDescent="0.2">
      <c r="B460" s="110"/>
      <c r="C460" s="25"/>
    </row>
    <row r="461" spans="2:3" x14ac:dyDescent="0.2">
      <c r="B461" s="110"/>
      <c r="C461" s="25"/>
    </row>
    <row r="462" spans="2:3" x14ac:dyDescent="0.2">
      <c r="B462" s="110"/>
      <c r="C462" s="25"/>
    </row>
    <row r="463" spans="2:3" x14ac:dyDescent="0.2">
      <c r="B463" s="110"/>
      <c r="C463" s="25"/>
    </row>
    <row r="464" spans="2:3" x14ac:dyDescent="0.2">
      <c r="B464" s="110"/>
      <c r="C464" s="25"/>
    </row>
    <row r="465" spans="1:3" x14ac:dyDescent="0.2">
      <c r="B465" s="110"/>
      <c r="C465" s="25"/>
    </row>
    <row r="466" spans="1:3" x14ac:dyDescent="0.2">
      <c r="B466" s="110"/>
      <c r="C466" s="25"/>
    </row>
    <row r="467" spans="1:3" x14ac:dyDescent="0.2">
      <c r="B467" s="110"/>
      <c r="C467" s="25"/>
    </row>
    <row r="468" spans="1:3" x14ac:dyDescent="0.2">
      <c r="B468" s="110"/>
      <c r="C468" s="25"/>
    </row>
    <row r="469" spans="1:3" x14ac:dyDescent="0.2">
      <c r="B469" s="110"/>
      <c r="C469" s="25"/>
    </row>
    <row r="470" spans="1:3" x14ac:dyDescent="0.2">
      <c r="B470" s="110"/>
      <c r="C470" s="25"/>
    </row>
    <row r="471" spans="1:3" x14ac:dyDescent="0.2">
      <c r="B471" s="110"/>
      <c r="C471" s="25"/>
    </row>
    <row r="472" spans="1:3" x14ac:dyDescent="0.2">
      <c r="A472" s="60"/>
      <c r="B472" s="70"/>
      <c r="C472" s="25"/>
    </row>
    <row r="473" spans="1:3" x14ac:dyDescent="0.2">
      <c r="B473" s="110"/>
      <c r="C473" s="25"/>
    </row>
    <row r="474" spans="1:3" x14ac:dyDescent="0.2">
      <c r="B474" s="110"/>
      <c r="C474" s="25"/>
    </row>
    <row r="475" spans="1:3" x14ac:dyDescent="0.2">
      <c r="B475" s="110"/>
      <c r="C475" s="25"/>
    </row>
    <row r="476" spans="1:3" x14ac:dyDescent="0.2">
      <c r="A476" s="60"/>
      <c r="B476" s="70"/>
      <c r="C476" s="25"/>
    </row>
    <row r="477" spans="1:3" x14ac:dyDescent="0.2">
      <c r="B477" s="110"/>
      <c r="C477" s="25"/>
    </row>
    <row r="478" spans="1:3" x14ac:dyDescent="0.2">
      <c r="B478" s="110"/>
      <c r="C478" s="25"/>
    </row>
    <row r="479" spans="1:3" x14ac:dyDescent="0.2">
      <c r="B479" s="110"/>
      <c r="C479" s="25"/>
    </row>
    <row r="480" spans="1:3" x14ac:dyDescent="0.2">
      <c r="B480" s="110"/>
      <c r="C480" s="25"/>
    </row>
    <row r="481" spans="2:3" x14ac:dyDescent="0.2">
      <c r="B481" s="110"/>
      <c r="C481" s="25"/>
    </row>
    <row r="482" spans="2:3" x14ac:dyDescent="0.2">
      <c r="B482" s="110"/>
      <c r="C482" s="25"/>
    </row>
    <row r="483" spans="2:3" x14ac:dyDescent="0.2">
      <c r="B483" s="110"/>
      <c r="C483" s="25"/>
    </row>
    <row r="484" spans="2:3" x14ac:dyDescent="0.2">
      <c r="B484" s="110"/>
      <c r="C484" s="25"/>
    </row>
    <row r="485" spans="2:3" x14ac:dyDescent="0.2">
      <c r="B485" s="110"/>
      <c r="C485" s="25"/>
    </row>
    <row r="486" spans="2:3" x14ac:dyDescent="0.2">
      <c r="B486" s="110"/>
      <c r="C486" s="25"/>
    </row>
    <row r="487" spans="2:3" x14ac:dyDescent="0.2">
      <c r="B487" s="110"/>
      <c r="C487" s="25"/>
    </row>
    <row r="488" spans="2:3" x14ac:dyDescent="0.2">
      <c r="B488" s="110"/>
      <c r="C488" s="25"/>
    </row>
    <row r="489" spans="2:3" x14ac:dyDescent="0.2">
      <c r="B489" s="110"/>
      <c r="C489" s="25"/>
    </row>
    <row r="490" spans="2:3" x14ac:dyDescent="0.2">
      <c r="B490" s="110"/>
      <c r="C490" s="25"/>
    </row>
    <row r="491" spans="2:3" x14ac:dyDescent="0.2">
      <c r="B491" s="110"/>
      <c r="C491" s="25"/>
    </row>
    <row r="492" spans="2:3" x14ac:dyDescent="0.2">
      <c r="B492" s="110"/>
      <c r="C492" s="25"/>
    </row>
    <row r="493" spans="2:3" x14ac:dyDescent="0.2">
      <c r="B493" s="110"/>
      <c r="C493" s="25"/>
    </row>
    <row r="494" spans="2:3" x14ac:dyDescent="0.2">
      <c r="B494" s="110"/>
      <c r="C494" s="25"/>
    </row>
    <row r="495" spans="2:3" x14ac:dyDescent="0.2">
      <c r="B495" s="110"/>
      <c r="C495" s="25"/>
    </row>
    <row r="496" spans="2:3" x14ac:dyDescent="0.2">
      <c r="B496" s="110"/>
      <c r="C496" s="25"/>
    </row>
    <row r="497" spans="2:3" x14ac:dyDescent="0.2">
      <c r="B497" s="110"/>
      <c r="C497" s="25"/>
    </row>
    <row r="498" spans="2:3" x14ac:dyDescent="0.2">
      <c r="B498" s="110"/>
      <c r="C498" s="25"/>
    </row>
    <row r="499" spans="2:3" x14ac:dyDescent="0.2">
      <c r="B499" s="110"/>
      <c r="C499" s="25"/>
    </row>
    <row r="500" spans="2:3" x14ac:dyDescent="0.2">
      <c r="B500" s="110"/>
      <c r="C500" s="25"/>
    </row>
    <row r="501" spans="2:3" x14ac:dyDescent="0.2">
      <c r="B501" s="110"/>
      <c r="C501" s="25"/>
    </row>
    <row r="502" spans="2:3" x14ac:dyDescent="0.2">
      <c r="B502" s="110"/>
      <c r="C502" s="25"/>
    </row>
    <row r="503" spans="2:3" x14ac:dyDescent="0.2">
      <c r="B503" s="110"/>
      <c r="C503" s="25"/>
    </row>
    <row r="504" spans="2:3" x14ac:dyDescent="0.2">
      <c r="B504" s="110"/>
      <c r="C504" s="25"/>
    </row>
    <row r="505" spans="2:3" x14ac:dyDescent="0.2">
      <c r="B505" s="110"/>
      <c r="C505" s="25"/>
    </row>
    <row r="506" spans="2:3" x14ac:dyDescent="0.2">
      <c r="B506" s="110"/>
      <c r="C506" s="25"/>
    </row>
    <row r="507" spans="2:3" x14ac:dyDescent="0.2">
      <c r="B507" s="110"/>
      <c r="C507" s="25"/>
    </row>
    <row r="508" spans="2:3" x14ac:dyDescent="0.2">
      <c r="B508" s="110"/>
      <c r="C508" s="25"/>
    </row>
    <row r="509" spans="2:3" x14ac:dyDescent="0.2">
      <c r="B509" s="110"/>
      <c r="C509" s="25"/>
    </row>
    <row r="510" spans="2:3" x14ac:dyDescent="0.2">
      <c r="B510" s="110"/>
      <c r="C510" s="25"/>
    </row>
    <row r="511" spans="2:3" x14ac:dyDescent="0.2">
      <c r="B511" s="110"/>
      <c r="C511" s="25"/>
    </row>
    <row r="512" spans="2:3" x14ac:dyDescent="0.2">
      <c r="B512" s="110"/>
      <c r="C512" s="25"/>
    </row>
    <row r="513" spans="2:3" x14ac:dyDescent="0.2">
      <c r="B513" s="110"/>
      <c r="C513" s="25"/>
    </row>
    <row r="514" spans="2:3" x14ac:dyDescent="0.2">
      <c r="B514" s="110"/>
      <c r="C514" s="25"/>
    </row>
    <row r="515" spans="2:3" x14ac:dyDescent="0.2">
      <c r="B515" s="110"/>
      <c r="C515" s="25"/>
    </row>
    <row r="516" spans="2:3" x14ac:dyDescent="0.2">
      <c r="B516" s="110"/>
      <c r="C516" s="25"/>
    </row>
    <row r="517" spans="2:3" x14ac:dyDescent="0.2">
      <c r="B517" s="110"/>
      <c r="C517" s="25"/>
    </row>
    <row r="518" spans="2:3" x14ac:dyDescent="0.2">
      <c r="B518" s="110"/>
      <c r="C518" s="25"/>
    </row>
    <row r="519" spans="2:3" x14ac:dyDescent="0.2">
      <c r="B519" s="110"/>
      <c r="C519" s="25"/>
    </row>
    <row r="520" spans="2:3" x14ac:dyDescent="0.2">
      <c r="B520" s="110"/>
      <c r="C520" s="25"/>
    </row>
    <row r="521" spans="2:3" x14ac:dyDescent="0.2">
      <c r="B521" s="110"/>
      <c r="C521" s="25"/>
    </row>
    <row r="522" spans="2:3" x14ac:dyDescent="0.2">
      <c r="B522" s="110"/>
      <c r="C522" s="25"/>
    </row>
    <row r="523" spans="2:3" x14ac:dyDescent="0.2">
      <c r="B523" s="110"/>
      <c r="C523" s="25"/>
    </row>
    <row r="524" spans="2:3" x14ac:dyDescent="0.2">
      <c r="B524" s="110"/>
      <c r="C524" s="25"/>
    </row>
    <row r="525" spans="2:3" x14ac:dyDescent="0.2">
      <c r="B525" s="110"/>
      <c r="C525" s="25"/>
    </row>
    <row r="526" spans="2:3" x14ac:dyDescent="0.2">
      <c r="B526" s="110"/>
      <c r="C526" s="25"/>
    </row>
    <row r="527" spans="2:3" x14ac:dyDescent="0.2">
      <c r="B527" s="110"/>
      <c r="C527" s="25"/>
    </row>
    <row r="528" spans="2:3" x14ac:dyDescent="0.2">
      <c r="B528" s="110"/>
      <c r="C528" s="25"/>
    </row>
    <row r="529" spans="2:3" x14ac:dyDescent="0.2">
      <c r="B529" s="110"/>
      <c r="C529" s="25"/>
    </row>
    <row r="530" spans="2:3" x14ac:dyDescent="0.2">
      <c r="B530" s="110"/>
      <c r="C530" s="25"/>
    </row>
    <row r="531" spans="2:3" x14ac:dyDescent="0.2">
      <c r="B531" s="110"/>
      <c r="C531" s="25"/>
    </row>
    <row r="532" spans="2:3" x14ac:dyDescent="0.2">
      <c r="B532" s="110"/>
      <c r="C532" s="25"/>
    </row>
    <row r="533" spans="2:3" x14ac:dyDescent="0.2">
      <c r="B533" s="110"/>
      <c r="C533" s="25"/>
    </row>
    <row r="534" spans="2:3" x14ac:dyDescent="0.2">
      <c r="B534" s="110"/>
      <c r="C534" s="25"/>
    </row>
    <row r="535" spans="2:3" x14ac:dyDescent="0.2">
      <c r="B535" s="110"/>
      <c r="C535" s="25"/>
    </row>
    <row r="536" spans="2:3" x14ac:dyDescent="0.2">
      <c r="B536" s="110"/>
      <c r="C536" s="25"/>
    </row>
    <row r="537" spans="2:3" x14ac:dyDescent="0.2">
      <c r="B537" s="110"/>
      <c r="C537" s="25"/>
    </row>
    <row r="538" spans="2:3" x14ac:dyDescent="0.2">
      <c r="B538" s="110"/>
      <c r="C538" s="25"/>
    </row>
    <row r="539" spans="2:3" x14ac:dyDescent="0.2">
      <c r="B539" s="110"/>
      <c r="C539" s="25"/>
    </row>
    <row r="540" spans="2:3" x14ac:dyDescent="0.2">
      <c r="B540" s="110"/>
      <c r="C540" s="25"/>
    </row>
    <row r="541" spans="2:3" x14ac:dyDescent="0.2">
      <c r="B541" s="110"/>
      <c r="C541" s="25"/>
    </row>
    <row r="542" spans="2:3" x14ac:dyDescent="0.2">
      <c r="B542" s="110"/>
      <c r="C542" s="25"/>
    </row>
    <row r="543" spans="2:3" x14ac:dyDescent="0.2">
      <c r="B543" s="110"/>
      <c r="C543" s="25"/>
    </row>
    <row r="544" spans="2:3" x14ac:dyDescent="0.2">
      <c r="B544" s="110"/>
      <c r="C544" s="25"/>
    </row>
    <row r="545" spans="2:3" x14ac:dyDescent="0.2">
      <c r="B545" s="110"/>
      <c r="C545" s="25"/>
    </row>
    <row r="546" spans="2:3" x14ac:dyDescent="0.2">
      <c r="B546" s="110"/>
      <c r="C546" s="25"/>
    </row>
    <row r="547" spans="2:3" x14ac:dyDescent="0.2">
      <c r="B547" s="110"/>
      <c r="C547" s="25"/>
    </row>
    <row r="548" spans="2:3" x14ac:dyDescent="0.2">
      <c r="B548" s="110"/>
      <c r="C548" s="25"/>
    </row>
    <row r="549" spans="2:3" x14ac:dyDescent="0.2">
      <c r="B549" s="110"/>
      <c r="C549" s="25"/>
    </row>
    <row r="550" spans="2:3" x14ac:dyDescent="0.2">
      <c r="B550" s="110"/>
      <c r="C550" s="25"/>
    </row>
    <row r="551" spans="2:3" x14ac:dyDescent="0.2">
      <c r="B551" s="110"/>
      <c r="C551" s="25"/>
    </row>
    <row r="552" spans="2:3" x14ac:dyDescent="0.2">
      <c r="B552" s="110"/>
      <c r="C552" s="25"/>
    </row>
    <row r="553" spans="2:3" x14ac:dyDescent="0.2">
      <c r="B553" s="110"/>
      <c r="C553" s="25"/>
    </row>
    <row r="554" spans="2:3" x14ac:dyDescent="0.2">
      <c r="B554" s="110"/>
      <c r="C554" s="25"/>
    </row>
    <row r="555" spans="2:3" x14ac:dyDescent="0.2">
      <c r="B555" s="110"/>
      <c r="C555" s="25"/>
    </row>
    <row r="556" spans="2:3" x14ac:dyDescent="0.2">
      <c r="B556" s="110"/>
      <c r="C556" s="25"/>
    </row>
    <row r="557" spans="2:3" x14ac:dyDescent="0.2">
      <c r="B557" s="110"/>
      <c r="C557" s="25"/>
    </row>
    <row r="558" spans="2:3" x14ac:dyDescent="0.2">
      <c r="B558" s="110"/>
      <c r="C558" s="25"/>
    </row>
    <row r="559" spans="2:3" x14ac:dyDescent="0.2">
      <c r="B559" s="110"/>
      <c r="C559" s="25"/>
    </row>
    <row r="560" spans="2:3" x14ac:dyDescent="0.2">
      <c r="B560" s="110"/>
      <c r="C560" s="25"/>
    </row>
    <row r="561" spans="2:3" x14ac:dyDescent="0.2">
      <c r="B561" s="110"/>
      <c r="C561" s="25"/>
    </row>
    <row r="562" spans="2:3" x14ac:dyDescent="0.2">
      <c r="B562" s="110"/>
      <c r="C562" s="25"/>
    </row>
    <row r="563" spans="2:3" x14ac:dyDescent="0.2">
      <c r="B563" s="110"/>
      <c r="C563" s="25"/>
    </row>
    <row r="564" spans="2:3" x14ac:dyDescent="0.2">
      <c r="B564" s="110"/>
      <c r="C564" s="25"/>
    </row>
    <row r="565" spans="2:3" x14ac:dyDescent="0.2">
      <c r="B565" s="110"/>
      <c r="C565" s="25"/>
    </row>
    <row r="566" spans="2:3" x14ac:dyDescent="0.2">
      <c r="B566" s="110"/>
      <c r="C566" s="25"/>
    </row>
    <row r="567" spans="2:3" x14ac:dyDescent="0.2">
      <c r="B567" s="110"/>
      <c r="C567" s="25"/>
    </row>
    <row r="568" spans="2:3" x14ac:dyDescent="0.2">
      <c r="B568" s="110"/>
      <c r="C568" s="25"/>
    </row>
    <row r="569" spans="2:3" x14ac:dyDescent="0.2">
      <c r="B569" s="110"/>
      <c r="C569" s="25"/>
    </row>
    <row r="570" spans="2:3" x14ac:dyDescent="0.2">
      <c r="B570" s="110"/>
      <c r="C570" s="25"/>
    </row>
    <row r="571" spans="2:3" x14ac:dyDescent="0.2">
      <c r="B571" s="110"/>
      <c r="C571" s="25"/>
    </row>
    <row r="572" spans="2:3" x14ac:dyDescent="0.2">
      <c r="B572" s="110"/>
      <c r="C572" s="25"/>
    </row>
    <row r="573" spans="2:3" x14ac:dyDescent="0.2">
      <c r="B573" s="110"/>
      <c r="C573" s="25"/>
    </row>
    <row r="574" spans="2:3" x14ac:dyDescent="0.2">
      <c r="B574" s="110"/>
      <c r="C574" s="25"/>
    </row>
    <row r="575" spans="2:3" x14ac:dyDescent="0.2">
      <c r="B575" s="110"/>
      <c r="C575" s="25"/>
    </row>
    <row r="576" spans="2:3" x14ac:dyDescent="0.2">
      <c r="B576" s="110"/>
      <c r="C576" s="25"/>
    </row>
    <row r="577" spans="2:3" x14ac:dyDescent="0.2">
      <c r="B577" s="110"/>
      <c r="C577" s="25"/>
    </row>
    <row r="578" spans="2:3" x14ac:dyDescent="0.2">
      <c r="B578" s="110"/>
      <c r="C578" s="25"/>
    </row>
    <row r="579" spans="2:3" x14ac:dyDescent="0.2">
      <c r="B579" s="110"/>
      <c r="C579" s="25"/>
    </row>
    <row r="580" spans="2:3" x14ac:dyDescent="0.2">
      <c r="B580" s="110"/>
      <c r="C580" s="25"/>
    </row>
    <row r="581" spans="2:3" x14ac:dyDescent="0.2">
      <c r="B581" s="110"/>
      <c r="C581" s="25"/>
    </row>
    <row r="582" spans="2:3" x14ac:dyDescent="0.2">
      <c r="B582" s="110"/>
      <c r="C582" s="25"/>
    </row>
    <row r="583" spans="2:3" x14ac:dyDescent="0.2">
      <c r="B583" s="110"/>
      <c r="C583" s="25"/>
    </row>
    <row r="584" spans="2:3" x14ac:dyDescent="0.2">
      <c r="B584" s="110"/>
      <c r="C584" s="25"/>
    </row>
    <row r="585" spans="2:3" x14ac:dyDescent="0.2">
      <c r="B585" s="110"/>
      <c r="C585" s="25"/>
    </row>
    <row r="586" spans="2:3" x14ac:dyDescent="0.2">
      <c r="B586" s="110"/>
      <c r="C586" s="25"/>
    </row>
    <row r="587" spans="2:3" x14ac:dyDescent="0.2">
      <c r="B587" s="110"/>
      <c r="C587" s="25"/>
    </row>
    <row r="588" spans="2:3" x14ac:dyDescent="0.2">
      <c r="B588" s="33"/>
      <c r="C588" s="108"/>
    </row>
    <row r="589" spans="2:3" x14ac:dyDescent="0.2">
      <c r="B589" s="33"/>
      <c r="C589" s="108"/>
    </row>
    <row r="590" spans="2:3" x14ac:dyDescent="0.2">
      <c r="B590" s="33"/>
      <c r="C590" s="108"/>
    </row>
    <row r="591" spans="2:3" x14ac:dyDescent="0.2">
      <c r="B591" s="33"/>
      <c r="C591" s="108"/>
    </row>
    <row r="592" spans="2:3" x14ac:dyDescent="0.2">
      <c r="B592" s="33"/>
      <c r="C592" s="108"/>
    </row>
    <row r="593" spans="2:3" x14ac:dyDescent="0.2">
      <c r="B593" s="33"/>
      <c r="C593" s="108"/>
    </row>
    <row r="594" spans="2:3" x14ac:dyDescent="0.2">
      <c r="B594" s="33"/>
      <c r="C594" s="108"/>
    </row>
    <row r="595" spans="2:3" x14ac:dyDescent="0.2">
      <c r="B595" s="33"/>
      <c r="C595" s="108"/>
    </row>
    <row r="596" spans="2:3" x14ac:dyDescent="0.2">
      <c r="B596" s="33"/>
      <c r="C596" s="108"/>
    </row>
    <row r="597" spans="2:3" x14ac:dyDescent="0.2">
      <c r="B597" s="33"/>
      <c r="C597" s="108"/>
    </row>
    <row r="598" spans="2:3" x14ac:dyDescent="0.2">
      <c r="B598" s="33"/>
      <c r="C598" s="108"/>
    </row>
    <row r="599" spans="2:3" x14ac:dyDescent="0.2">
      <c r="B599" s="33"/>
      <c r="C599" s="108"/>
    </row>
    <row r="600" spans="2:3" x14ac:dyDescent="0.2">
      <c r="B600" s="33"/>
      <c r="C600" s="108"/>
    </row>
    <row r="601" spans="2:3" x14ac:dyDescent="0.2">
      <c r="B601" s="33"/>
      <c r="C601" s="108"/>
    </row>
    <row r="602" spans="2:3" x14ac:dyDescent="0.2">
      <c r="B602" s="33"/>
      <c r="C602" s="108"/>
    </row>
    <row r="603" spans="2:3" x14ac:dyDescent="0.2">
      <c r="B603" s="33"/>
      <c r="C603" s="108"/>
    </row>
    <row r="604" spans="2:3" x14ac:dyDescent="0.2">
      <c r="B604" s="33"/>
      <c r="C604" s="108"/>
    </row>
    <row r="605" spans="2:3" x14ac:dyDescent="0.2">
      <c r="B605" s="33"/>
      <c r="C605" s="108"/>
    </row>
    <row r="606" spans="2:3" x14ac:dyDescent="0.2">
      <c r="B606" s="33"/>
      <c r="C606" s="108"/>
    </row>
    <row r="607" spans="2:3" x14ac:dyDescent="0.2">
      <c r="B607" s="33"/>
      <c r="C607" s="108"/>
    </row>
    <row r="608" spans="2:3" x14ac:dyDescent="0.2">
      <c r="B608" s="33"/>
      <c r="C608" s="108"/>
    </row>
    <row r="609" spans="2:3" x14ac:dyDescent="0.2">
      <c r="B609" s="33"/>
      <c r="C609" s="108"/>
    </row>
    <row r="610" spans="2:3" x14ac:dyDescent="0.2">
      <c r="B610" s="33"/>
      <c r="C610" s="108"/>
    </row>
    <row r="611" spans="2:3" x14ac:dyDescent="0.2">
      <c r="B611" s="33"/>
      <c r="C611" s="108"/>
    </row>
    <row r="612" spans="2:3" x14ac:dyDescent="0.2">
      <c r="B612" s="33"/>
      <c r="C612" s="108"/>
    </row>
    <row r="613" spans="2:3" x14ac:dyDescent="0.2">
      <c r="B613" s="33"/>
      <c r="C613" s="108"/>
    </row>
    <row r="614" spans="2:3" x14ac:dyDescent="0.2">
      <c r="B614" s="33"/>
      <c r="C614" s="108"/>
    </row>
    <row r="615" spans="2:3" x14ac:dyDescent="0.2">
      <c r="B615" s="33"/>
      <c r="C615" s="108"/>
    </row>
    <row r="616" spans="2:3" x14ac:dyDescent="0.2">
      <c r="B616" s="33"/>
      <c r="C616" s="108"/>
    </row>
    <row r="617" spans="2:3" x14ac:dyDescent="0.2">
      <c r="B617" s="33"/>
      <c r="C617" s="108"/>
    </row>
    <row r="618" spans="2:3" x14ac:dyDescent="0.2">
      <c r="B618" s="33"/>
      <c r="C618" s="108"/>
    </row>
    <row r="619" spans="2:3" x14ac:dyDescent="0.2">
      <c r="B619" s="33"/>
      <c r="C619" s="108"/>
    </row>
    <row r="620" spans="2:3" x14ac:dyDescent="0.2">
      <c r="B620" s="33"/>
      <c r="C620" s="108"/>
    </row>
    <row r="621" spans="2:3" x14ac:dyDescent="0.2">
      <c r="B621" s="33"/>
      <c r="C621" s="108"/>
    </row>
    <row r="622" spans="2:3" x14ac:dyDescent="0.2">
      <c r="B622" s="33"/>
      <c r="C622" s="108"/>
    </row>
    <row r="623" spans="2:3" x14ac:dyDescent="0.2">
      <c r="B623" s="33"/>
      <c r="C623" s="108"/>
    </row>
    <row r="624" spans="2:3" x14ac:dyDescent="0.2">
      <c r="B624" s="33"/>
      <c r="C624" s="108"/>
    </row>
    <row r="625" spans="2:3" x14ac:dyDescent="0.2">
      <c r="B625" s="33"/>
      <c r="C625" s="108"/>
    </row>
    <row r="626" spans="2:3" x14ac:dyDescent="0.2">
      <c r="B626" s="33"/>
      <c r="C626" s="108"/>
    </row>
    <row r="627" spans="2:3" x14ac:dyDescent="0.2">
      <c r="B627" s="33"/>
      <c r="C627" s="108"/>
    </row>
    <row r="628" spans="2:3" x14ac:dyDescent="0.2">
      <c r="B628" s="33"/>
      <c r="C628" s="108"/>
    </row>
    <row r="629" spans="2:3" x14ac:dyDescent="0.2">
      <c r="B629" s="33"/>
      <c r="C629" s="108"/>
    </row>
    <row r="630" spans="2:3" x14ac:dyDescent="0.2">
      <c r="B630" s="33"/>
      <c r="C630" s="108"/>
    </row>
    <row r="631" spans="2:3" x14ac:dyDescent="0.2">
      <c r="B631" s="33"/>
      <c r="C631" s="108"/>
    </row>
    <row r="632" spans="2:3" x14ac:dyDescent="0.2">
      <c r="B632" s="33"/>
      <c r="C632" s="108"/>
    </row>
    <row r="633" spans="2:3" x14ac:dyDescent="0.2">
      <c r="B633" s="33"/>
      <c r="C633" s="108"/>
    </row>
    <row r="634" spans="2:3" x14ac:dyDescent="0.2">
      <c r="B634" s="33"/>
      <c r="C634" s="108"/>
    </row>
    <row r="635" spans="2:3" x14ac:dyDescent="0.2">
      <c r="B635" s="33"/>
      <c r="C635" s="108"/>
    </row>
    <row r="636" spans="2:3" x14ac:dyDescent="0.2">
      <c r="B636" s="33"/>
      <c r="C636" s="108"/>
    </row>
    <row r="637" spans="2:3" x14ac:dyDescent="0.2">
      <c r="B637" s="33"/>
      <c r="C637" s="108"/>
    </row>
    <row r="638" spans="2:3" x14ac:dyDescent="0.2">
      <c r="B638" s="33"/>
      <c r="C638" s="108"/>
    </row>
    <row r="639" spans="2:3" x14ac:dyDescent="0.2">
      <c r="B639" s="33"/>
      <c r="C639" s="108"/>
    </row>
    <row r="640" spans="2:3" x14ac:dyDescent="0.2">
      <c r="B640" s="33"/>
      <c r="C640" s="108"/>
    </row>
    <row r="641" spans="2:3" x14ac:dyDescent="0.2">
      <c r="B641" s="33"/>
      <c r="C641" s="108"/>
    </row>
    <row r="642" spans="2:3" x14ac:dyDescent="0.2">
      <c r="B642" s="33"/>
      <c r="C642" s="108"/>
    </row>
    <row r="643" spans="2:3" x14ac:dyDescent="0.2">
      <c r="B643" s="33"/>
      <c r="C643" s="108"/>
    </row>
    <row r="644" spans="2:3" x14ac:dyDescent="0.2">
      <c r="B644" s="33"/>
      <c r="C644" s="108"/>
    </row>
    <row r="645" spans="2:3" x14ac:dyDescent="0.2">
      <c r="B645" s="33"/>
      <c r="C645" s="108"/>
    </row>
    <row r="646" spans="2:3" x14ac:dyDescent="0.2">
      <c r="B646" s="33"/>
      <c r="C646" s="108"/>
    </row>
    <row r="647" spans="2:3" x14ac:dyDescent="0.2">
      <c r="B647" s="33"/>
      <c r="C647" s="108"/>
    </row>
    <row r="648" spans="2:3" x14ac:dyDescent="0.2">
      <c r="B648" s="33"/>
      <c r="C648" s="108"/>
    </row>
    <row r="649" spans="2:3" x14ac:dyDescent="0.2">
      <c r="B649" s="33"/>
      <c r="C649" s="108"/>
    </row>
    <row r="650" spans="2:3" x14ac:dyDescent="0.2">
      <c r="B650" s="33"/>
      <c r="C650" s="108"/>
    </row>
    <row r="651" spans="2:3" x14ac:dyDescent="0.2">
      <c r="B651" s="33"/>
      <c r="C651" s="108"/>
    </row>
    <row r="652" spans="2:3" x14ac:dyDescent="0.2">
      <c r="B652" s="33"/>
      <c r="C652" s="108"/>
    </row>
    <row r="653" spans="2:3" x14ac:dyDescent="0.2">
      <c r="B653" s="33"/>
      <c r="C653" s="108"/>
    </row>
    <row r="654" spans="2:3" x14ac:dyDescent="0.2">
      <c r="B654" s="33"/>
      <c r="C654" s="108"/>
    </row>
    <row r="655" spans="2:3" x14ac:dyDescent="0.2">
      <c r="B655" s="33"/>
      <c r="C655" s="108"/>
    </row>
    <row r="656" spans="2:3" x14ac:dyDescent="0.2">
      <c r="B656" s="33"/>
      <c r="C656" s="108"/>
    </row>
    <row r="657" spans="2:3" x14ac:dyDescent="0.2">
      <c r="B657" s="33"/>
      <c r="C657" s="108"/>
    </row>
    <row r="658" spans="2:3" x14ac:dyDescent="0.2">
      <c r="B658" s="33"/>
      <c r="C658" s="108"/>
    </row>
    <row r="659" spans="2:3" x14ac:dyDescent="0.2">
      <c r="B659" s="33"/>
      <c r="C659" s="108"/>
    </row>
    <row r="660" spans="2:3" x14ac:dyDescent="0.2">
      <c r="B660" s="33"/>
      <c r="C660" s="108"/>
    </row>
    <row r="661" spans="2:3" x14ac:dyDescent="0.2">
      <c r="B661" s="33"/>
      <c r="C661" s="108"/>
    </row>
    <row r="662" spans="2:3" x14ac:dyDescent="0.2">
      <c r="B662" s="33"/>
      <c r="C662" s="108"/>
    </row>
    <row r="663" spans="2:3" x14ac:dyDescent="0.2">
      <c r="B663" s="33"/>
      <c r="C663" s="108"/>
    </row>
    <row r="664" spans="2:3" x14ac:dyDescent="0.2">
      <c r="B664" s="33"/>
      <c r="C664" s="108"/>
    </row>
    <row r="665" spans="2:3" x14ac:dyDescent="0.2">
      <c r="B665" s="33"/>
      <c r="C665" s="108"/>
    </row>
    <row r="666" spans="2:3" x14ac:dyDescent="0.2">
      <c r="B666" s="33"/>
      <c r="C666" s="108"/>
    </row>
    <row r="667" spans="2:3" x14ac:dyDescent="0.2">
      <c r="B667" s="33"/>
      <c r="C667" s="108"/>
    </row>
    <row r="668" spans="2:3" x14ac:dyDescent="0.2">
      <c r="B668" s="33"/>
      <c r="C668" s="108"/>
    </row>
    <row r="669" spans="2:3" x14ac:dyDescent="0.2">
      <c r="B669" s="33"/>
      <c r="C669" s="108"/>
    </row>
    <row r="670" spans="2:3" x14ac:dyDescent="0.2">
      <c r="B670" s="33"/>
      <c r="C670" s="108"/>
    </row>
    <row r="671" spans="2:3" x14ac:dyDescent="0.2">
      <c r="B671" s="33"/>
      <c r="C671" s="108"/>
    </row>
    <row r="672" spans="2:3" x14ac:dyDescent="0.2">
      <c r="B672" s="33"/>
      <c r="C672" s="108"/>
    </row>
    <row r="673" spans="2:3" x14ac:dyDescent="0.2">
      <c r="B673" s="33"/>
      <c r="C673" s="108"/>
    </row>
    <row r="674" spans="2:3" x14ac:dyDescent="0.2">
      <c r="B674" s="33"/>
      <c r="C674" s="108"/>
    </row>
    <row r="675" spans="2:3" x14ac:dyDescent="0.2">
      <c r="B675" s="33"/>
      <c r="C675" s="108"/>
    </row>
    <row r="676" spans="2:3" x14ac:dyDescent="0.2">
      <c r="B676" s="33"/>
      <c r="C676" s="108"/>
    </row>
    <row r="677" spans="2:3" x14ac:dyDescent="0.2">
      <c r="B677" s="33"/>
      <c r="C677" s="108"/>
    </row>
    <row r="678" spans="2:3" x14ac:dyDescent="0.2">
      <c r="B678" s="33"/>
      <c r="C678" s="108"/>
    </row>
    <row r="679" spans="2:3" x14ac:dyDescent="0.2">
      <c r="B679" s="33"/>
      <c r="C679" s="108"/>
    </row>
    <row r="680" spans="2:3" x14ac:dyDescent="0.2">
      <c r="B680" s="33"/>
      <c r="C680" s="108"/>
    </row>
    <row r="681" spans="2:3" x14ac:dyDescent="0.2">
      <c r="B681" s="33"/>
      <c r="C681" s="108"/>
    </row>
    <row r="682" spans="2:3" x14ac:dyDescent="0.2">
      <c r="B682" s="33"/>
      <c r="C682" s="108"/>
    </row>
    <row r="683" spans="2:3" x14ac:dyDescent="0.2">
      <c r="B683" s="33"/>
      <c r="C683" s="108"/>
    </row>
    <row r="684" spans="2:3" x14ac:dyDescent="0.2">
      <c r="B684" s="33"/>
      <c r="C684" s="108"/>
    </row>
    <row r="685" spans="2:3" x14ac:dyDescent="0.2">
      <c r="B685" s="33"/>
      <c r="C685" s="108"/>
    </row>
    <row r="686" spans="2:3" x14ac:dyDescent="0.2">
      <c r="B686" s="33"/>
      <c r="C686" s="108"/>
    </row>
    <row r="687" spans="2:3" x14ac:dyDescent="0.2">
      <c r="B687" s="33"/>
      <c r="C687" s="108"/>
    </row>
    <row r="688" spans="2:3" x14ac:dyDescent="0.2">
      <c r="B688" s="33"/>
      <c r="C688" s="108"/>
    </row>
    <row r="689" spans="2:3" x14ac:dyDescent="0.2">
      <c r="B689" s="33"/>
      <c r="C689" s="108"/>
    </row>
    <row r="690" spans="2:3" x14ac:dyDescent="0.2">
      <c r="B690" s="33"/>
      <c r="C690" s="108"/>
    </row>
    <row r="691" spans="2:3" x14ac:dyDescent="0.2">
      <c r="B691" s="33"/>
      <c r="C691" s="108"/>
    </row>
    <row r="692" spans="2:3" x14ac:dyDescent="0.2">
      <c r="B692" s="33"/>
      <c r="C692" s="108"/>
    </row>
    <row r="693" spans="2:3" x14ac:dyDescent="0.2">
      <c r="B693" s="33"/>
      <c r="C693" s="108"/>
    </row>
    <row r="694" spans="2:3" x14ac:dyDescent="0.2">
      <c r="B694" s="33"/>
      <c r="C694" s="108"/>
    </row>
    <row r="695" spans="2:3" x14ac:dyDescent="0.2">
      <c r="B695" s="33"/>
      <c r="C695" s="108"/>
    </row>
    <row r="696" spans="2:3" x14ac:dyDescent="0.2">
      <c r="B696" s="33"/>
      <c r="C696" s="108"/>
    </row>
    <row r="697" spans="2:3" x14ac:dyDescent="0.2">
      <c r="B697" s="33"/>
      <c r="C697" s="108"/>
    </row>
    <row r="698" spans="2:3" x14ac:dyDescent="0.2">
      <c r="B698" s="33"/>
      <c r="C698" s="108"/>
    </row>
    <row r="699" spans="2:3" x14ac:dyDescent="0.2">
      <c r="B699" s="33"/>
      <c r="C699" s="108"/>
    </row>
    <row r="700" spans="2:3" x14ac:dyDescent="0.2">
      <c r="B700" s="33"/>
      <c r="C700" s="108"/>
    </row>
    <row r="701" spans="2:3" x14ac:dyDescent="0.2">
      <c r="B701" s="33"/>
      <c r="C701" s="108"/>
    </row>
    <row r="702" spans="2:3" x14ac:dyDescent="0.2">
      <c r="B702" s="33"/>
      <c r="C702" s="108"/>
    </row>
    <row r="703" spans="2:3" x14ac:dyDescent="0.2">
      <c r="B703" s="33"/>
      <c r="C703" s="108"/>
    </row>
    <row r="704" spans="2:3" x14ac:dyDescent="0.2">
      <c r="B704" s="33"/>
      <c r="C704" s="108"/>
    </row>
    <row r="705" spans="2:3" x14ac:dyDescent="0.2">
      <c r="B705" s="33"/>
      <c r="C705" s="108"/>
    </row>
    <row r="706" spans="2:3" x14ac:dyDescent="0.2">
      <c r="B706" s="33"/>
      <c r="C706" s="108"/>
    </row>
    <row r="707" spans="2:3" x14ac:dyDescent="0.2">
      <c r="B707" s="33"/>
      <c r="C707" s="108"/>
    </row>
    <row r="708" spans="2:3" x14ac:dyDescent="0.2">
      <c r="B708" s="33"/>
      <c r="C708" s="108"/>
    </row>
    <row r="709" spans="2:3" x14ac:dyDescent="0.2">
      <c r="B709" s="33"/>
      <c r="C709" s="108"/>
    </row>
    <row r="710" spans="2:3" x14ac:dyDescent="0.2">
      <c r="B710" s="33"/>
      <c r="C710" s="108"/>
    </row>
    <row r="711" spans="2:3" x14ac:dyDescent="0.2">
      <c r="B711" s="33"/>
      <c r="C711" s="108"/>
    </row>
    <row r="712" spans="2:3" x14ac:dyDescent="0.2">
      <c r="B712" s="33"/>
      <c r="C712" s="108"/>
    </row>
    <row r="713" spans="2:3" x14ac:dyDescent="0.2">
      <c r="B713" s="33"/>
      <c r="C713" s="108"/>
    </row>
    <row r="714" spans="2:3" x14ac:dyDescent="0.2">
      <c r="B714" s="33"/>
      <c r="C714" s="108"/>
    </row>
    <row r="715" spans="2:3" x14ac:dyDescent="0.2">
      <c r="B715" s="33"/>
      <c r="C715" s="108"/>
    </row>
    <row r="716" spans="2:3" x14ac:dyDescent="0.2">
      <c r="B716" s="33"/>
      <c r="C716" s="108"/>
    </row>
    <row r="717" spans="2:3" x14ac:dyDescent="0.2">
      <c r="B717" s="33"/>
      <c r="C717" s="108"/>
    </row>
    <row r="718" spans="2:3" x14ac:dyDescent="0.2">
      <c r="B718" s="33"/>
      <c r="C718" s="108"/>
    </row>
    <row r="719" spans="2:3" x14ac:dyDescent="0.2">
      <c r="B719" s="33"/>
      <c r="C719" s="108"/>
    </row>
    <row r="720" spans="2:3" x14ac:dyDescent="0.2">
      <c r="B720" s="33"/>
      <c r="C720" s="108"/>
    </row>
    <row r="721" spans="2:3" x14ac:dyDescent="0.2">
      <c r="B721" s="33"/>
      <c r="C721" s="108"/>
    </row>
    <row r="722" spans="2:3" x14ac:dyDescent="0.2">
      <c r="B722" s="33"/>
      <c r="C722" s="108"/>
    </row>
    <row r="723" spans="2:3" x14ac:dyDescent="0.2">
      <c r="B723" s="33"/>
      <c r="C723" s="108"/>
    </row>
    <row r="724" spans="2:3" x14ac:dyDescent="0.2">
      <c r="B724" s="33"/>
      <c r="C724" s="108"/>
    </row>
    <row r="725" spans="2:3" x14ac:dyDescent="0.2">
      <c r="B725" s="33"/>
      <c r="C725" s="108"/>
    </row>
    <row r="726" spans="2:3" x14ac:dyDescent="0.2">
      <c r="B726" s="33"/>
      <c r="C726" s="108"/>
    </row>
    <row r="727" spans="2:3" x14ac:dyDescent="0.2">
      <c r="B727" s="33"/>
      <c r="C727" s="108"/>
    </row>
    <row r="728" spans="2:3" x14ac:dyDescent="0.2">
      <c r="B728" s="33"/>
      <c r="C728" s="108"/>
    </row>
    <row r="729" spans="2:3" x14ac:dyDescent="0.2">
      <c r="B729" s="33"/>
      <c r="C729" s="108"/>
    </row>
    <row r="730" spans="2:3" x14ac:dyDescent="0.2">
      <c r="B730" s="33"/>
      <c r="C730" s="108"/>
    </row>
    <row r="731" spans="2:3" x14ac:dyDescent="0.2">
      <c r="B731" s="33"/>
      <c r="C731" s="108"/>
    </row>
    <row r="732" spans="2:3" x14ac:dyDescent="0.2">
      <c r="B732" s="33"/>
      <c r="C732" s="108"/>
    </row>
    <row r="733" spans="2:3" x14ac:dyDescent="0.2">
      <c r="B733" s="33"/>
      <c r="C733" s="108"/>
    </row>
    <row r="734" spans="2:3" x14ac:dyDescent="0.2">
      <c r="B734" s="33"/>
      <c r="C734" s="108"/>
    </row>
    <row r="735" spans="2:3" x14ac:dyDescent="0.2">
      <c r="B735" s="33"/>
      <c r="C735" s="108"/>
    </row>
    <row r="736" spans="2:3" x14ac:dyDescent="0.2">
      <c r="B736" s="33"/>
      <c r="C736" s="108"/>
    </row>
    <row r="737" spans="2:3" x14ac:dyDescent="0.2">
      <c r="B737" s="33"/>
      <c r="C737" s="108"/>
    </row>
    <row r="738" spans="2:3" x14ac:dyDescent="0.2">
      <c r="B738" s="33"/>
      <c r="C738" s="108"/>
    </row>
    <row r="739" spans="2:3" x14ac:dyDescent="0.2">
      <c r="B739" s="33"/>
      <c r="C739" s="108"/>
    </row>
    <row r="740" spans="2:3" x14ac:dyDescent="0.2">
      <c r="B740" s="33"/>
      <c r="C740" s="108"/>
    </row>
    <row r="741" spans="2:3" x14ac:dyDescent="0.2">
      <c r="B741" s="33"/>
      <c r="C741" s="108"/>
    </row>
    <row r="742" spans="2:3" x14ac:dyDescent="0.2">
      <c r="B742" s="33"/>
      <c r="C742" s="108"/>
    </row>
    <row r="743" spans="2:3" x14ac:dyDescent="0.2">
      <c r="B743" s="33"/>
      <c r="C743" s="108"/>
    </row>
    <row r="744" spans="2:3" x14ac:dyDescent="0.2">
      <c r="B744" s="33"/>
      <c r="C744" s="108"/>
    </row>
    <row r="745" spans="2:3" x14ac:dyDescent="0.2">
      <c r="B745" s="33"/>
      <c r="C745" s="108"/>
    </row>
    <row r="746" spans="2:3" x14ac:dyDescent="0.2">
      <c r="B746" s="33"/>
      <c r="C746" s="108"/>
    </row>
    <row r="747" spans="2:3" x14ac:dyDescent="0.2">
      <c r="B747" s="33"/>
      <c r="C747" s="108"/>
    </row>
    <row r="748" spans="2:3" x14ac:dyDescent="0.2">
      <c r="B748" s="33"/>
      <c r="C748" s="108"/>
    </row>
    <row r="749" spans="2:3" x14ac:dyDescent="0.2">
      <c r="B749" s="33"/>
      <c r="C749" s="108"/>
    </row>
    <row r="750" spans="2:3" x14ac:dyDescent="0.2">
      <c r="B750" s="33"/>
      <c r="C750" s="108"/>
    </row>
    <row r="751" spans="2:3" x14ac:dyDescent="0.2">
      <c r="B751" s="33"/>
      <c r="C751" s="108"/>
    </row>
    <row r="752" spans="2:3" x14ac:dyDescent="0.2">
      <c r="B752" s="33"/>
      <c r="C752" s="108"/>
    </row>
    <row r="753" spans="2:3" x14ac:dyDescent="0.2">
      <c r="B753" s="33"/>
      <c r="C753" s="108"/>
    </row>
    <row r="754" spans="2:3" x14ac:dyDescent="0.2">
      <c r="B754" s="33"/>
      <c r="C754" s="108"/>
    </row>
    <row r="755" spans="2:3" x14ac:dyDescent="0.2">
      <c r="B755" s="33"/>
      <c r="C755" s="108"/>
    </row>
    <row r="756" spans="2:3" x14ac:dyDescent="0.2">
      <c r="B756" s="33"/>
      <c r="C756" s="108"/>
    </row>
    <row r="757" spans="2:3" x14ac:dyDescent="0.2">
      <c r="B757" s="33"/>
      <c r="C757" s="108"/>
    </row>
    <row r="758" spans="2:3" x14ac:dyDescent="0.2">
      <c r="B758" s="33"/>
      <c r="C758" s="108"/>
    </row>
    <row r="759" spans="2:3" x14ac:dyDescent="0.2">
      <c r="B759" s="33"/>
      <c r="C759" s="108"/>
    </row>
    <row r="760" spans="2:3" x14ac:dyDescent="0.2">
      <c r="B760" s="33"/>
      <c r="C760" s="108"/>
    </row>
    <row r="761" spans="2:3" x14ac:dyDescent="0.2">
      <c r="B761" s="33"/>
      <c r="C761" s="108"/>
    </row>
    <row r="762" spans="2:3" x14ac:dyDescent="0.2">
      <c r="B762" s="33"/>
      <c r="C762" s="108"/>
    </row>
    <row r="763" spans="2:3" x14ac:dyDescent="0.2">
      <c r="B763" s="33"/>
      <c r="C763" s="108"/>
    </row>
    <row r="764" spans="2:3" x14ac:dyDescent="0.2">
      <c r="B764" s="33"/>
      <c r="C764" s="108"/>
    </row>
    <row r="765" spans="2:3" x14ac:dyDescent="0.2">
      <c r="B765" s="33"/>
      <c r="C765" s="108"/>
    </row>
    <row r="766" spans="2:3" x14ac:dyDescent="0.2">
      <c r="B766" s="33"/>
      <c r="C766" s="108"/>
    </row>
    <row r="767" spans="2:3" x14ac:dyDescent="0.2">
      <c r="B767" s="33"/>
      <c r="C767" s="108"/>
    </row>
    <row r="768" spans="2:3" x14ac:dyDescent="0.2">
      <c r="B768" s="33"/>
      <c r="C768" s="108"/>
    </row>
    <row r="769" spans="2:3" x14ac:dyDescent="0.2">
      <c r="B769" s="33"/>
      <c r="C769" s="108"/>
    </row>
    <row r="770" spans="2:3" x14ac:dyDescent="0.2">
      <c r="B770" s="33"/>
      <c r="C770" s="108"/>
    </row>
    <row r="771" spans="2:3" x14ac:dyDescent="0.2">
      <c r="B771" s="33"/>
      <c r="C771" s="108"/>
    </row>
    <row r="772" spans="2:3" x14ac:dyDescent="0.2">
      <c r="B772" s="33"/>
      <c r="C772" s="108"/>
    </row>
    <row r="773" spans="2:3" x14ac:dyDescent="0.2">
      <c r="B773" s="33"/>
      <c r="C773" s="108"/>
    </row>
    <row r="774" spans="2:3" x14ac:dyDescent="0.2">
      <c r="B774" s="33"/>
      <c r="C774" s="108"/>
    </row>
    <row r="775" spans="2:3" x14ac:dyDescent="0.2">
      <c r="B775" s="33"/>
      <c r="C775" s="108"/>
    </row>
    <row r="776" spans="2:3" x14ac:dyDescent="0.2">
      <c r="B776" s="33"/>
      <c r="C776" s="108"/>
    </row>
    <row r="777" spans="2:3" x14ac:dyDescent="0.2">
      <c r="B777" s="33"/>
      <c r="C777" s="108"/>
    </row>
    <row r="778" spans="2:3" x14ac:dyDescent="0.2">
      <c r="B778" s="33"/>
      <c r="C778" s="108"/>
    </row>
    <row r="779" spans="2:3" x14ac:dyDescent="0.2">
      <c r="B779" s="33"/>
      <c r="C779" s="108"/>
    </row>
    <row r="780" spans="2:3" x14ac:dyDescent="0.2">
      <c r="B780" s="33"/>
      <c r="C780" s="108"/>
    </row>
    <row r="781" spans="2:3" x14ac:dyDescent="0.2">
      <c r="B781" s="33"/>
      <c r="C781" s="108"/>
    </row>
    <row r="782" spans="2:3" x14ac:dyDescent="0.2">
      <c r="B782" s="33"/>
      <c r="C782" s="108"/>
    </row>
    <row r="783" spans="2:3" x14ac:dyDescent="0.2">
      <c r="B783" s="33"/>
      <c r="C783" s="108"/>
    </row>
    <row r="784" spans="2:3" x14ac:dyDescent="0.2">
      <c r="B784" s="33"/>
      <c r="C784" s="108"/>
    </row>
    <row r="785" spans="2:3" x14ac:dyDescent="0.2">
      <c r="B785" s="33"/>
      <c r="C785" s="108"/>
    </row>
    <row r="786" spans="2:3" x14ac:dyDescent="0.2">
      <c r="B786" s="33"/>
      <c r="C786" s="108"/>
    </row>
    <row r="787" spans="2:3" x14ac:dyDescent="0.2">
      <c r="B787" s="33"/>
      <c r="C787" s="108"/>
    </row>
    <row r="788" spans="2:3" x14ac:dyDescent="0.2">
      <c r="B788" s="33"/>
      <c r="C788" s="108"/>
    </row>
    <row r="789" spans="2:3" x14ac:dyDescent="0.2">
      <c r="B789" s="33"/>
      <c r="C789" s="108"/>
    </row>
    <row r="790" spans="2:3" x14ac:dyDescent="0.2">
      <c r="B790" s="33"/>
      <c r="C790" s="108"/>
    </row>
    <row r="791" spans="2:3" x14ac:dyDescent="0.2">
      <c r="B791" s="33"/>
      <c r="C791" s="108"/>
    </row>
    <row r="792" spans="2:3" x14ac:dyDescent="0.2">
      <c r="B792" s="33"/>
      <c r="C792" s="108"/>
    </row>
    <row r="793" spans="2:3" x14ac:dyDescent="0.2">
      <c r="B793" s="33"/>
      <c r="C793" s="108"/>
    </row>
    <row r="794" spans="2:3" x14ac:dyDescent="0.2">
      <c r="B794" s="33"/>
      <c r="C794" s="108"/>
    </row>
    <row r="795" spans="2:3" x14ac:dyDescent="0.2">
      <c r="B795" s="33"/>
      <c r="C795" s="108"/>
    </row>
    <row r="796" spans="2:3" x14ac:dyDescent="0.2">
      <c r="B796" s="33"/>
      <c r="C796" s="108"/>
    </row>
    <row r="797" spans="2:3" x14ac:dyDescent="0.2">
      <c r="B797" s="33"/>
      <c r="C797" s="108"/>
    </row>
    <row r="798" spans="2:3" x14ac:dyDescent="0.2">
      <c r="B798" s="33"/>
      <c r="C798" s="108"/>
    </row>
    <row r="799" spans="2:3" x14ac:dyDescent="0.2">
      <c r="B799" s="33"/>
      <c r="C799" s="108"/>
    </row>
    <row r="800" spans="2:3" x14ac:dyDescent="0.2">
      <c r="B800" s="33"/>
      <c r="C800" s="108"/>
    </row>
    <row r="801" spans="2:3" x14ac:dyDescent="0.2">
      <c r="B801" s="33"/>
      <c r="C801" s="108"/>
    </row>
    <row r="802" spans="2:3" x14ac:dyDescent="0.2">
      <c r="B802" s="33"/>
      <c r="C802" s="108"/>
    </row>
    <row r="803" spans="2:3" x14ac:dyDescent="0.2">
      <c r="B803" s="33"/>
      <c r="C803" s="108"/>
    </row>
    <row r="804" spans="2:3" x14ac:dyDescent="0.2">
      <c r="B804" s="33"/>
      <c r="C804" s="108"/>
    </row>
    <row r="805" spans="2:3" x14ac:dyDescent="0.2">
      <c r="B805" s="33"/>
      <c r="C805" s="108"/>
    </row>
    <row r="806" spans="2:3" x14ac:dyDescent="0.2">
      <c r="B806" s="33"/>
      <c r="C806" s="108"/>
    </row>
    <row r="807" spans="2:3" x14ac:dyDescent="0.2">
      <c r="B807" s="33"/>
      <c r="C807" s="108"/>
    </row>
    <row r="808" spans="2:3" x14ac:dyDescent="0.2">
      <c r="B808" s="33"/>
      <c r="C808" s="108"/>
    </row>
    <row r="809" spans="2:3" x14ac:dyDescent="0.2">
      <c r="B809" s="33"/>
      <c r="C809" s="108"/>
    </row>
    <row r="810" spans="2:3" x14ac:dyDescent="0.2">
      <c r="B810" s="33"/>
      <c r="C810" s="108"/>
    </row>
    <row r="811" spans="2:3" x14ac:dyDescent="0.2">
      <c r="B811" s="33"/>
      <c r="C811" s="108"/>
    </row>
    <row r="812" spans="2:3" x14ac:dyDescent="0.2">
      <c r="B812" s="33"/>
      <c r="C812" s="108"/>
    </row>
    <row r="813" spans="2:3" x14ac:dyDescent="0.2">
      <c r="B813" s="33"/>
      <c r="C813" s="108"/>
    </row>
    <row r="814" spans="2:3" x14ac:dyDescent="0.2">
      <c r="B814" s="33"/>
      <c r="C814" s="108"/>
    </row>
    <row r="815" spans="2:3" x14ac:dyDescent="0.2">
      <c r="B815" s="33"/>
      <c r="C815" s="108"/>
    </row>
    <row r="816" spans="2:3" x14ac:dyDescent="0.2">
      <c r="B816" s="33"/>
      <c r="C816" s="108"/>
    </row>
    <row r="817" spans="2:3" x14ac:dyDescent="0.2">
      <c r="B817" s="33"/>
      <c r="C817" s="108"/>
    </row>
    <row r="818" spans="2:3" x14ac:dyDescent="0.2">
      <c r="B818" s="33"/>
      <c r="C818" s="108"/>
    </row>
    <row r="819" spans="2:3" x14ac:dyDescent="0.2">
      <c r="B819" s="33"/>
      <c r="C819" s="108"/>
    </row>
    <row r="820" spans="2:3" x14ac:dyDescent="0.2">
      <c r="B820" s="33"/>
      <c r="C820" s="108"/>
    </row>
    <row r="821" spans="2:3" x14ac:dyDescent="0.2">
      <c r="B821" s="33"/>
      <c r="C821" s="108"/>
    </row>
    <row r="822" spans="2:3" x14ac:dyDescent="0.2">
      <c r="B822" s="33"/>
      <c r="C822" s="108"/>
    </row>
    <row r="823" spans="2:3" x14ac:dyDescent="0.2">
      <c r="B823" s="33"/>
      <c r="C823" s="108"/>
    </row>
    <row r="824" spans="2:3" x14ac:dyDescent="0.2">
      <c r="B824" s="33"/>
      <c r="C824" s="108"/>
    </row>
    <row r="825" spans="2:3" x14ac:dyDescent="0.2">
      <c r="B825" s="33"/>
      <c r="C825" s="108"/>
    </row>
    <row r="826" spans="2:3" x14ac:dyDescent="0.2">
      <c r="B826" s="33"/>
      <c r="C826" s="108"/>
    </row>
    <row r="827" spans="2:3" x14ac:dyDescent="0.2">
      <c r="B827" s="33"/>
      <c r="C827" s="108"/>
    </row>
    <row r="828" spans="2:3" x14ac:dyDescent="0.2">
      <c r="B828" s="33"/>
      <c r="C828" s="108"/>
    </row>
    <row r="829" spans="2:3" x14ac:dyDescent="0.2">
      <c r="B829" s="33"/>
      <c r="C829" s="108"/>
    </row>
    <row r="830" spans="2:3" x14ac:dyDescent="0.2">
      <c r="B830" s="33"/>
      <c r="C830" s="108"/>
    </row>
    <row r="831" spans="2:3" x14ac:dyDescent="0.2">
      <c r="B831" s="33"/>
      <c r="C831" s="108"/>
    </row>
    <row r="832" spans="2:3" x14ac:dyDescent="0.2">
      <c r="B832" s="33"/>
      <c r="C832" s="108"/>
    </row>
    <row r="833" spans="2:3" x14ac:dyDescent="0.2">
      <c r="B833" s="33"/>
      <c r="C833" s="108"/>
    </row>
    <row r="834" spans="2:3" x14ac:dyDescent="0.2">
      <c r="B834" s="33"/>
      <c r="C834" s="108"/>
    </row>
    <row r="835" spans="2:3" x14ac:dyDescent="0.2">
      <c r="B835" s="33"/>
      <c r="C835" s="108"/>
    </row>
    <row r="836" spans="2:3" x14ac:dyDescent="0.2">
      <c r="B836" s="33"/>
      <c r="C836" s="108"/>
    </row>
    <row r="837" spans="2:3" x14ac:dyDescent="0.2">
      <c r="B837" s="33"/>
      <c r="C837" s="108"/>
    </row>
    <row r="838" spans="2:3" x14ac:dyDescent="0.2">
      <c r="B838" s="33"/>
      <c r="C838" s="108"/>
    </row>
    <row r="839" spans="2:3" x14ac:dyDescent="0.2">
      <c r="B839" s="33"/>
      <c r="C839" s="108"/>
    </row>
    <row r="840" spans="2:3" x14ac:dyDescent="0.2">
      <c r="B840" s="33"/>
      <c r="C840" s="108"/>
    </row>
    <row r="841" spans="2:3" x14ac:dyDescent="0.2">
      <c r="B841" s="33"/>
      <c r="C841" s="108"/>
    </row>
    <row r="842" spans="2:3" x14ac:dyDescent="0.2">
      <c r="B842" s="33"/>
      <c r="C842" s="108"/>
    </row>
    <row r="843" spans="2:3" x14ac:dyDescent="0.2">
      <c r="B843" s="33"/>
      <c r="C843" s="108"/>
    </row>
    <row r="844" spans="2:3" x14ac:dyDescent="0.2">
      <c r="B844" s="33"/>
      <c r="C844" s="108"/>
    </row>
    <row r="845" spans="2:3" x14ac:dyDescent="0.2">
      <c r="B845" s="33"/>
      <c r="C845" s="108"/>
    </row>
    <row r="846" spans="2:3" x14ac:dyDescent="0.2">
      <c r="B846" s="33"/>
      <c r="C846" s="108"/>
    </row>
    <row r="847" spans="2:3" x14ac:dyDescent="0.2">
      <c r="B847" s="33"/>
      <c r="C847" s="108"/>
    </row>
    <row r="848" spans="2:3" x14ac:dyDescent="0.2">
      <c r="B848" s="33"/>
      <c r="C848" s="108"/>
    </row>
    <row r="849" spans="2:3" x14ac:dyDescent="0.2">
      <c r="B849" s="33"/>
      <c r="C849" s="108"/>
    </row>
    <row r="850" spans="2:3" x14ac:dyDescent="0.2">
      <c r="B850" s="33"/>
      <c r="C850" s="108"/>
    </row>
    <row r="851" spans="2:3" x14ac:dyDescent="0.2">
      <c r="B851" s="33"/>
      <c r="C851" s="108"/>
    </row>
    <row r="852" spans="2:3" x14ac:dyDescent="0.2">
      <c r="B852" s="33"/>
      <c r="C852" s="108"/>
    </row>
    <row r="853" spans="2:3" x14ac:dyDescent="0.2">
      <c r="B853" s="33"/>
      <c r="C853" s="108"/>
    </row>
    <row r="854" spans="2:3" x14ac:dyDescent="0.2">
      <c r="B854" s="33"/>
      <c r="C854" s="108"/>
    </row>
    <row r="855" spans="2:3" x14ac:dyDescent="0.2">
      <c r="B855" s="33"/>
      <c r="C855" s="108"/>
    </row>
    <row r="856" spans="2:3" x14ac:dyDescent="0.2">
      <c r="B856" s="33"/>
      <c r="C856" s="108"/>
    </row>
    <row r="857" spans="2:3" x14ac:dyDescent="0.2">
      <c r="B857" s="33"/>
      <c r="C857" s="108"/>
    </row>
    <row r="858" spans="2:3" x14ac:dyDescent="0.2">
      <c r="B858" s="33"/>
      <c r="C858" s="108"/>
    </row>
    <row r="859" spans="2:3" x14ac:dyDescent="0.2">
      <c r="B859" s="33"/>
      <c r="C859" s="108"/>
    </row>
    <row r="860" spans="2:3" x14ac:dyDescent="0.2">
      <c r="B860" s="33"/>
      <c r="C860" s="108"/>
    </row>
    <row r="861" spans="2:3" x14ac:dyDescent="0.2">
      <c r="B861" s="33"/>
      <c r="C861" s="108"/>
    </row>
    <row r="862" spans="2:3" x14ac:dyDescent="0.2">
      <c r="B862" s="33"/>
      <c r="C862" s="108"/>
    </row>
    <row r="863" spans="2:3" x14ac:dyDescent="0.2">
      <c r="B863" s="33"/>
      <c r="C863" s="108"/>
    </row>
    <row r="864" spans="2:3" x14ac:dyDescent="0.2">
      <c r="B864" s="33"/>
      <c r="C864" s="108"/>
    </row>
    <row r="865" spans="2:3" x14ac:dyDescent="0.2">
      <c r="B865" s="33"/>
      <c r="C865" s="108"/>
    </row>
    <row r="866" spans="2:3" x14ac:dyDescent="0.2">
      <c r="B866" s="33"/>
      <c r="C866" s="108"/>
    </row>
    <row r="867" spans="2:3" x14ac:dyDescent="0.2">
      <c r="B867" s="33"/>
      <c r="C867" s="108"/>
    </row>
    <row r="868" spans="2:3" x14ac:dyDescent="0.2">
      <c r="B868" s="33"/>
      <c r="C868" s="108"/>
    </row>
    <row r="869" spans="2:3" x14ac:dyDescent="0.2">
      <c r="B869" s="33"/>
      <c r="C869" s="108"/>
    </row>
    <row r="870" spans="2:3" x14ac:dyDescent="0.2">
      <c r="B870" s="33"/>
      <c r="C870" s="108"/>
    </row>
    <row r="871" spans="2:3" x14ac:dyDescent="0.2">
      <c r="B871" s="33"/>
      <c r="C871" s="108"/>
    </row>
    <row r="872" spans="2:3" x14ac:dyDescent="0.2">
      <c r="B872" s="33"/>
      <c r="C872" s="108"/>
    </row>
    <row r="873" spans="2:3" x14ac:dyDescent="0.2">
      <c r="B873" s="33"/>
      <c r="C873" s="108"/>
    </row>
    <row r="874" spans="2:3" x14ac:dyDescent="0.2">
      <c r="B874" s="33"/>
      <c r="C874" s="108"/>
    </row>
    <row r="875" spans="2:3" x14ac:dyDescent="0.2">
      <c r="B875" s="33"/>
      <c r="C875" s="108"/>
    </row>
    <row r="876" spans="2:3" x14ac:dyDescent="0.2">
      <c r="B876" s="33"/>
      <c r="C876" s="108"/>
    </row>
    <row r="877" spans="2:3" x14ac:dyDescent="0.2">
      <c r="B877" s="33"/>
      <c r="C877" s="108"/>
    </row>
    <row r="878" spans="2:3" x14ac:dyDescent="0.2">
      <c r="B878" s="33"/>
      <c r="C878" s="108"/>
    </row>
    <row r="879" spans="2:3" x14ac:dyDescent="0.2">
      <c r="B879" s="33"/>
      <c r="C879" s="108"/>
    </row>
    <row r="880" spans="2:3" x14ac:dyDescent="0.2">
      <c r="B880" s="33"/>
      <c r="C880" s="108"/>
    </row>
    <row r="881" spans="2:3" x14ac:dyDescent="0.2">
      <c r="B881" s="33"/>
      <c r="C881" s="108"/>
    </row>
    <row r="882" spans="2:3" x14ac:dyDescent="0.2">
      <c r="B882" s="33"/>
      <c r="C882" s="108"/>
    </row>
    <row r="883" spans="2:3" x14ac:dyDescent="0.2">
      <c r="B883" s="33"/>
      <c r="C883" s="108"/>
    </row>
    <row r="884" spans="2:3" x14ac:dyDescent="0.2">
      <c r="B884" s="33"/>
      <c r="C884" s="108"/>
    </row>
    <row r="885" spans="2:3" x14ac:dyDescent="0.2">
      <c r="B885" s="33"/>
      <c r="C885" s="108"/>
    </row>
    <row r="886" spans="2:3" x14ac:dyDescent="0.2">
      <c r="B886" s="33"/>
      <c r="C886" s="108"/>
    </row>
    <row r="887" spans="2:3" x14ac:dyDescent="0.2">
      <c r="B887" s="33"/>
      <c r="C887" s="108"/>
    </row>
    <row r="888" spans="2:3" x14ac:dyDescent="0.2">
      <c r="B888" s="33"/>
      <c r="C888" s="108"/>
    </row>
    <row r="889" spans="2:3" x14ac:dyDescent="0.2">
      <c r="B889" s="33"/>
      <c r="C889" s="108"/>
    </row>
    <row r="890" spans="2:3" x14ac:dyDescent="0.2">
      <c r="B890" s="33"/>
      <c r="C890" s="108"/>
    </row>
    <row r="891" spans="2:3" x14ac:dyDescent="0.2">
      <c r="B891" s="33"/>
      <c r="C891" s="108"/>
    </row>
    <row r="892" spans="2:3" x14ac:dyDescent="0.2">
      <c r="B892" s="33"/>
      <c r="C892" s="108"/>
    </row>
    <row r="893" spans="2:3" x14ac:dyDescent="0.2">
      <c r="B893" s="33"/>
      <c r="C893" s="108"/>
    </row>
    <row r="894" spans="2:3" x14ac:dyDescent="0.2">
      <c r="B894" s="33"/>
      <c r="C894" s="108"/>
    </row>
    <row r="895" spans="2:3" x14ac:dyDescent="0.2">
      <c r="B895" s="33"/>
      <c r="C895" s="108"/>
    </row>
    <row r="896" spans="2:3" x14ac:dyDescent="0.2">
      <c r="B896" s="33"/>
      <c r="C896" s="108"/>
    </row>
    <row r="897" spans="2:3" x14ac:dyDescent="0.2">
      <c r="B897" s="33"/>
      <c r="C897" s="108"/>
    </row>
    <row r="898" spans="2:3" x14ac:dyDescent="0.2">
      <c r="B898" s="33"/>
      <c r="C898" s="108"/>
    </row>
    <row r="899" spans="2:3" x14ac:dyDescent="0.2">
      <c r="B899" s="33"/>
      <c r="C899" s="108"/>
    </row>
    <row r="900" spans="2:3" x14ac:dyDescent="0.2">
      <c r="B900" s="33"/>
      <c r="C900" s="108"/>
    </row>
    <row r="901" spans="2:3" x14ac:dyDescent="0.2">
      <c r="B901" s="33"/>
      <c r="C901" s="108"/>
    </row>
    <row r="902" spans="2:3" x14ac:dyDescent="0.2">
      <c r="B902" s="33"/>
      <c r="C902" s="108"/>
    </row>
    <row r="903" spans="2:3" x14ac:dyDescent="0.2">
      <c r="B903" s="33"/>
      <c r="C903" s="108"/>
    </row>
    <row r="904" spans="2:3" x14ac:dyDescent="0.2">
      <c r="B904" s="33"/>
      <c r="C904" s="108"/>
    </row>
    <row r="905" spans="2:3" x14ac:dyDescent="0.2">
      <c r="B905" s="33"/>
      <c r="C905" s="108"/>
    </row>
    <row r="906" spans="2:3" x14ac:dyDescent="0.2">
      <c r="B906" s="33"/>
      <c r="C906" s="108"/>
    </row>
    <row r="907" spans="2:3" x14ac:dyDescent="0.2">
      <c r="B907" s="33"/>
      <c r="C907" s="108"/>
    </row>
    <row r="908" spans="2:3" x14ac:dyDescent="0.2">
      <c r="B908" s="33"/>
      <c r="C908" s="108"/>
    </row>
    <row r="909" spans="2:3" x14ac:dyDescent="0.2">
      <c r="B909" s="33"/>
      <c r="C909" s="108"/>
    </row>
    <row r="910" spans="2:3" x14ac:dyDescent="0.2">
      <c r="B910" s="33"/>
      <c r="C910" s="108"/>
    </row>
    <row r="911" spans="2:3" x14ac:dyDescent="0.2">
      <c r="B911" s="33"/>
      <c r="C911" s="108"/>
    </row>
    <row r="912" spans="2:3" x14ac:dyDescent="0.2">
      <c r="B912" s="33"/>
      <c r="C912" s="108"/>
    </row>
    <row r="913" spans="2:3" x14ac:dyDescent="0.2">
      <c r="B913" s="33"/>
      <c r="C913" s="108"/>
    </row>
    <row r="914" spans="2:3" x14ac:dyDescent="0.2">
      <c r="B914" s="33"/>
      <c r="C914" s="108"/>
    </row>
    <row r="915" spans="2:3" x14ac:dyDescent="0.2">
      <c r="B915" s="33"/>
      <c r="C915" s="108"/>
    </row>
    <row r="916" spans="2:3" x14ac:dyDescent="0.2">
      <c r="B916" s="33"/>
      <c r="C916" s="108"/>
    </row>
    <row r="917" spans="2:3" x14ac:dyDescent="0.2">
      <c r="B917" s="33"/>
      <c r="C917" s="108"/>
    </row>
    <row r="918" spans="2:3" x14ac:dyDescent="0.2">
      <c r="B918" s="33"/>
      <c r="C918" s="108"/>
    </row>
    <row r="919" spans="2:3" x14ac:dyDescent="0.2">
      <c r="B919" s="33"/>
      <c r="C919" s="108"/>
    </row>
    <row r="920" spans="2:3" x14ac:dyDescent="0.2">
      <c r="B920" s="33"/>
      <c r="C920" s="108"/>
    </row>
    <row r="921" spans="2:3" x14ac:dyDescent="0.2">
      <c r="B921" s="33"/>
      <c r="C921" s="108"/>
    </row>
    <row r="922" spans="2:3" x14ac:dyDescent="0.2">
      <c r="B922" s="33"/>
      <c r="C922" s="108"/>
    </row>
    <row r="923" spans="2:3" x14ac:dyDescent="0.2">
      <c r="B923" s="33"/>
      <c r="C923" s="108"/>
    </row>
    <row r="924" spans="2:3" x14ac:dyDescent="0.2">
      <c r="B924" s="33"/>
      <c r="C924" s="108"/>
    </row>
    <row r="925" spans="2:3" x14ac:dyDescent="0.2">
      <c r="B925" s="33"/>
      <c r="C925" s="108"/>
    </row>
    <row r="926" spans="2:3" x14ac:dyDescent="0.2">
      <c r="B926" s="33"/>
      <c r="C926" s="108"/>
    </row>
    <row r="927" spans="2:3" x14ac:dyDescent="0.2">
      <c r="B927" s="33"/>
      <c r="C927" s="108"/>
    </row>
    <row r="928" spans="2:3" x14ac:dyDescent="0.2">
      <c r="B928" s="33"/>
      <c r="C928" s="108"/>
    </row>
    <row r="929" spans="2:3" x14ac:dyDescent="0.2">
      <c r="B929" s="33"/>
      <c r="C929" s="108"/>
    </row>
    <row r="930" spans="2:3" x14ac:dyDescent="0.2">
      <c r="B930" s="33"/>
      <c r="C930" s="108"/>
    </row>
    <row r="931" spans="2:3" x14ac:dyDescent="0.2">
      <c r="B931" s="33"/>
      <c r="C931" s="108"/>
    </row>
    <row r="932" spans="2:3" x14ac:dyDescent="0.2">
      <c r="B932" s="33"/>
      <c r="C932" s="108"/>
    </row>
    <row r="933" spans="2:3" x14ac:dyDescent="0.2">
      <c r="B933" s="33"/>
      <c r="C933" s="108"/>
    </row>
    <row r="934" spans="2:3" x14ac:dyDescent="0.2">
      <c r="B934" s="33"/>
      <c r="C934" s="108"/>
    </row>
    <row r="935" spans="2:3" x14ac:dyDescent="0.2">
      <c r="B935" s="33"/>
      <c r="C935" s="108"/>
    </row>
    <row r="936" spans="2:3" x14ac:dyDescent="0.2">
      <c r="B936" s="33"/>
      <c r="C936" s="108"/>
    </row>
    <row r="937" spans="2:3" x14ac:dyDescent="0.2">
      <c r="B937" s="33"/>
      <c r="C937" s="108"/>
    </row>
    <row r="938" spans="2:3" x14ac:dyDescent="0.2">
      <c r="B938" s="33"/>
      <c r="C938" s="108"/>
    </row>
    <row r="939" spans="2:3" x14ac:dyDescent="0.2">
      <c r="B939" s="33"/>
      <c r="C939" s="108"/>
    </row>
    <row r="940" spans="2:3" x14ac:dyDescent="0.2">
      <c r="B940" s="33"/>
      <c r="C940" s="108"/>
    </row>
    <row r="941" spans="2:3" x14ac:dyDescent="0.2">
      <c r="B941" s="33"/>
      <c r="C941" s="108"/>
    </row>
    <row r="942" spans="2:3" x14ac:dyDescent="0.2">
      <c r="B942" s="33"/>
      <c r="C942" s="108"/>
    </row>
    <row r="943" spans="2:3" x14ac:dyDescent="0.2">
      <c r="B943" s="33"/>
      <c r="C943" s="108"/>
    </row>
    <row r="944" spans="2:3" x14ac:dyDescent="0.2">
      <c r="B944" s="33"/>
      <c r="C944" s="108"/>
    </row>
    <row r="945" spans="2:3" x14ac:dyDescent="0.2">
      <c r="B945" s="33"/>
      <c r="C945" s="108"/>
    </row>
    <row r="946" spans="2:3" x14ac:dyDescent="0.2">
      <c r="B946" s="33"/>
      <c r="C946" s="108"/>
    </row>
    <row r="947" spans="2:3" x14ac:dyDescent="0.2">
      <c r="B947" s="33"/>
      <c r="C947" s="108"/>
    </row>
    <row r="948" spans="2:3" x14ac:dyDescent="0.2">
      <c r="B948" s="33"/>
      <c r="C948" s="108"/>
    </row>
    <row r="949" spans="2:3" x14ac:dyDescent="0.2">
      <c r="B949" s="33"/>
      <c r="C949" s="108"/>
    </row>
    <row r="950" spans="2:3" x14ac:dyDescent="0.2">
      <c r="B950" s="33"/>
      <c r="C950" s="108"/>
    </row>
    <row r="951" spans="2:3" x14ac:dyDescent="0.2">
      <c r="B951" s="33"/>
      <c r="C951" s="108"/>
    </row>
    <row r="952" spans="2:3" x14ac:dyDescent="0.2">
      <c r="B952" s="33"/>
      <c r="C952" s="108"/>
    </row>
    <row r="953" spans="2:3" x14ac:dyDescent="0.2">
      <c r="B953" s="33"/>
      <c r="C953" s="108"/>
    </row>
    <row r="954" spans="2:3" x14ac:dyDescent="0.2">
      <c r="B954" s="33"/>
      <c r="C954" s="108"/>
    </row>
    <row r="955" spans="2:3" x14ac:dyDescent="0.2">
      <c r="B955" s="33"/>
      <c r="C955" s="108"/>
    </row>
    <row r="956" spans="2:3" x14ac:dyDescent="0.2">
      <c r="B956" s="33"/>
      <c r="C956" s="108"/>
    </row>
    <row r="957" spans="2:3" x14ac:dyDescent="0.2">
      <c r="B957" s="33"/>
      <c r="C957" s="108"/>
    </row>
    <row r="958" spans="2:3" x14ac:dyDescent="0.2">
      <c r="B958" s="33"/>
      <c r="C958" s="108"/>
    </row>
    <row r="959" spans="2:3" x14ac:dyDescent="0.2">
      <c r="B959" s="33"/>
      <c r="C959" s="108"/>
    </row>
    <row r="960" spans="2:3" x14ac:dyDescent="0.2">
      <c r="B960" s="33"/>
      <c r="C960" s="108"/>
    </row>
    <row r="961" spans="2:3" x14ac:dyDescent="0.2">
      <c r="B961" s="33"/>
      <c r="C961" s="108"/>
    </row>
    <row r="962" spans="2:3" x14ac:dyDescent="0.2">
      <c r="B962" s="33"/>
      <c r="C962" s="108"/>
    </row>
    <row r="963" spans="2:3" x14ac:dyDescent="0.2">
      <c r="B963" s="33"/>
      <c r="C963" s="108"/>
    </row>
    <row r="964" spans="2:3" x14ac:dyDescent="0.2">
      <c r="B964" s="33"/>
      <c r="C964" s="108"/>
    </row>
    <row r="965" spans="2:3" x14ac:dyDescent="0.2">
      <c r="B965" s="33"/>
      <c r="C965" s="108"/>
    </row>
    <row r="966" spans="2:3" x14ac:dyDescent="0.2">
      <c r="B966" s="33"/>
      <c r="C966" s="108"/>
    </row>
    <row r="967" spans="2:3" x14ac:dyDescent="0.2">
      <c r="B967" s="33"/>
      <c r="C967" s="108"/>
    </row>
    <row r="968" spans="2:3" x14ac:dyDescent="0.2">
      <c r="B968" s="33"/>
      <c r="C968" s="108"/>
    </row>
    <row r="969" spans="2:3" x14ac:dyDescent="0.2">
      <c r="B969" s="33"/>
      <c r="C969" s="108"/>
    </row>
    <row r="970" spans="2:3" x14ac:dyDescent="0.2">
      <c r="B970" s="33"/>
      <c r="C970" s="108"/>
    </row>
    <row r="971" spans="2:3" x14ac:dyDescent="0.2">
      <c r="B971" s="33"/>
      <c r="C971" s="108"/>
    </row>
    <row r="972" spans="2:3" x14ac:dyDescent="0.2">
      <c r="B972" s="33"/>
      <c r="C972" s="108"/>
    </row>
    <row r="973" spans="2:3" x14ac:dyDescent="0.2">
      <c r="B973" s="33"/>
      <c r="C973" s="108"/>
    </row>
    <row r="974" spans="2:3" x14ac:dyDescent="0.2">
      <c r="B974" s="33"/>
      <c r="C974" s="108"/>
    </row>
    <row r="975" spans="2:3" x14ac:dyDescent="0.2">
      <c r="B975" s="33"/>
      <c r="C975" s="108"/>
    </row>
    <row r="976" spans="2:3" x14ac:dyDescent="0.2">
      <c r="B976" s="33"/>
      <c r="C976" s="108"/>
    </row>
    <row r="977" spans="2:3" x14ac:dyDescent="0.2">
      <c r="B977" s="33"/>
      <c r="C977" s="108"/>
    </row>
    <row r="978" spans="2:3" x14ac:dyDescent="0.2">
      <c r="B978" s="33"/>
      <c r="C978" s="108"/>
    </row>
    <row r="979" spans="2:3" x14ac:dyDescent="0.2">
      <c r="B979" s="33"/>
      <c r="C979" s="108"/>
    </row>
    <row r="980" spans="2:3" x14ac:dyDescent="0.2">
      <c r="B980" s="33"/>
      <c r="C980" s="108"/>
    </row>
    <row r="981" spans="2:3" x14ac:dyDescent="0.2">
      <c r="B981" s="33"/>
      <c r="C981" s="108"/>
    </row>
    <row r="982" spans="2:3" x14ac:dyDescent="0.2">
      <c r="B982" s="33"/>
      <c r="C982" s="108"/>
    </row>
    <row r="983" spans="2:3" x14ac:dyDescent="0.2">
      <c r="B983" s="33"/>
      <c r="C983" s="108"/>
    </row>
    <row r="984" spans="2:3" x14ac:dyDescent="0.2">
      <c r="B984" s="33"/>
      <c r="C984" s="108"/>
    </row>
    <row r="985" spans="2:3" x14ac:dyDescent="0.2">
      <c r="B985" s="33"/>
      <c r="C985" s="108"/>
    </row>
    <row r="986" spans="2:3" x14ac:dyDescent="0.2">
      <c r="B986" s="33"/>
      <c r="C986" s="108"/>
    </row>
    <row r="987" spans="2:3" x14ac:dyDescent="0.2">
      <c r="B987" s="33"/>
      <c r="C987" s="108"/>
    </row>
    <row r="988" spans="2:3" x14ac:dyDescent="0.2">
      <c r="B988" s="33"/>
      <c r="C988" s="108"/>
    </row>
    <row r="989" spans="2:3" x14ac:dyDescent="0.2">
      <c r="B989" s="33"/>
      <c r="C989" s="108"/>
    </row>
    <row r="990" spans="2:3" x14ac:dyDescent="0.2">
      <c r="B990" s="33"/>
      <c r="C990" s="108"/>
    </row>
    <row r="991" spans="2:3" x14ac:dyDescent="0.2">
      <c r="B991" s="33"/>
      <c r="C991" s="108"/>
    </row>
    <row r="992" spans="2:3" x14ac:dyDescent="0.2">
      <c r="B992" s="33"/>
      <c r="C992" s="108"/>
    </row>
    <row r="993" spans="2:3" x14ac:dyDescent="0.2">
      <c r="B993" s="33"/>
      <c r="C993" s="108"/>
    </row>
    <row r="994" spans="2:3" x14ac:dyDescent="0.2">
      <c r="B994" s="33"/>
      <c r="C994" s="108"/>
    </row>
    <row r="995" spans="2:3" x14ac:dyDescent="0.2">
      <c r="B995" s="33"/>
      <c r="C995" s="108"/>
    </row>
    <row r="996" spans="2:3" x14ac:dyDescent="0.2">
      <c r="B996" s="33"/>
      <c r="C996" s="108"/>
    </row>
    <row r="997" spans="2:3" x14ac:dyDescent="0.2">
      <c r="B997" s="33"/>
      <c r="C997" s="108"/>
    </row>
    <row r="998" spans="2:3" x14ac:dyDescent="0.2">
      <c r="B998" s="33"/>
      <c r="C998" s="108"/>
    </row>
    <row r="999" spans="2:3" x14ac:dyDescent="0.2">
      <c r="B999" s="33"/>
      <c r="C999" s="108"/>
    </row>
    <row r="1000" spans="2:3" x14ac:dyDescent="0.2">
      <c r="B1000" s="33"/>
      <c r="C1000" s="108"/>
    </row>
    <row r="1001" spans="2:3" x14ac:dyDescent="0.2">
      <c r="B1001" s="33"/>
      <c r="C1001" s="108"/>
    </row>
    <row r="1002" spans="2:3" x14ac:dyDescent="0.2">
      <c r="B1002" s="33"/>
      <c r="C1002" s="108"/>
    </row>
    <row r="1003" spans="2:3" x14ac:dyDescent="0.2">
      <c r="B1003" s="33"/>
      <c r="C1003" s="108"/>
    </row>
    <row r="1004" spans="2:3" x14ac:dyDescent="0.2">
      <c r="B1004" s="33"/>
      <c r="C1004" s="108"/>
    </row>
    <row r="1005" spans="2:3" x14ac:dyDescent="0.2">
      <c r="B1005" s="33"/>
      <c r="C1005" s="108"/>
    </row>
    <row r="1006" spans="2:3" x14ac:dyDescent="0.2">
      <c r="B1006" s="33"/>
      <c r="C1006" s="108"/>
    </row>
    <row r="1007" spans="2:3" x14ac:dyDescent="0.2">
      <c r="B1007" s="33"/>
      <c r="C1007" s="108"/>
    </row>
    <row r="1008" spans="2:3" x14ac:dyDescent="0.2">
      <c r="B1008" s="33"/>
      <c r="C1008" s="108"/>
    </row>
    <row r="1009" spans="2:3" x14ac:dyDescent="0.2">
      <c r="B1009" s="33"/>
      <c r="C1009" s="108"/>
    </row>
    <row r="1010" spans="2:3" x14ac:dyDescent="0.2">
      <c r="B1010" s="33"/>
      <c r="C1010" s="108"/>
    </row>
    <row r="1011" spans="2:3" x14ac:dyDescent="0.2">
      <c r="B1011" s="33"/>
      <c r="C1011" s="108"/>
    </row>
    <row r="1012" spans="2:3" x14ac:dyDescent="0.2">
      <c r="B1012" s="33"/>
      <c r="C1012" s="108"/>
    </row>
    <row r="1013" spans="2:3" x14ac:dyDescent="0.2">
      <c r="B1013" s="33"/>
      <c r="C1013" s="108"/>
    </row>
    <row r="1014" spans="2:3" x14ac:dyDescent="0.2">
      <c r="B1014" s="33"/>
      <c r="C1014" s="108"/>
    </row>
    <row r="1015" spans="2:3" x14ac:dyDescent="0.2">
      <c r="B1015" s="33"/>
      <c r="C1015" s="108"/>
    </row>
    <row r="1016" spans="2:3" x14ac:dyDescent="0.2">
      <c r="B1016" s="33"/>
      <c r="C1016" s="108"/>
    </row>
    <row r="1017" spans="2:3" x14ac:dyDescent="0.2">
      <c r="B1017" s="33"/>
      <c r="C1017" s="108"/>
    </row>
    <row r="1018" spans="2:3" x14ac:dyDescent="0.2">
      <c r="B1018" s="33"/>
      <c r="C1018" s="108"/>
    </row>
    <row r="1019" spans="2:3" x14ac:dyDescent="0.2">
      <c r="B1019" s="33"/>
      <c r="C1019" s="108"/>
    </row>
    <row r="1020" spans="2:3" x14ac:dyDescent="0.2">
      <c r="B1020" s="33"/>
      <c r="C1020" s="108"/>
    </row>
    <row r="1021" spans="2:3" x14ac:dyDescent="0.2">
      <c r="B1021" s="33"/>
      <c r="C1021" s="108"/>
    </row>
    <row r="1022" spans="2:3" x14ac:dyDescent="0.2">
      <c r="B1022" s="33"/>
      <c r="C1022" s="108"/>
    </row>
    <row r="1023" spans="2:3" x14ac:dyDescent="0.2">
      <c r="B1023" s="33"/>
      <c r="C1023" s="108"/>
    </row>
    <row r="1024" spans="2:3" x14ac:dyDescent="0.2">
      <c r="B1024" s="33"/>
      <c r="C1024" s="108"/>
    </row>
    <row r="1025" spans="2:3" x14ac:dyDescent="0.2">
      <c r="B1025" s="33"/>
      <c r="C1025" s="108"/>
    </row>
    <row r="1026" spans="2:3" x14ac:dyDescent="0.2">
      <c r="B1026" s="33"/>
      <c r="C1026" s="108"/>
    </row>
    <row r="1027" spans="2:3" x14ac:dyDescent="0.2">
      <c r="B1027" s="33"/>
      <c r="C1027" s="108"/>
    </row>
    <row r="1028" spans="2:3" x14ac:dyDescent="0.2">
      <c r="B1028" s="33"/>
      <c r="C1028" s="108"/>
    </row>
    <row r="1029" spans="2:3" x14ac:dyDescent="0.2">
      <c r="B1029" s="33"/>
      <c r="C1029" s="108"/>
    </row>
    <row r="1030" spans="2:3" x14ac:dyDescent="0.2">
      <c r="B1030" s="33"/>
      <c r="C1030" s="108"/>
    </row>
    <row r="1031" spans="2:3" x14ac:dyDescent="0.2">
      <c r="B1031" s="33"/>
      <c r="C1031" s="108"/>
    </row>
    <row r="1032" spans="2:3" x14ac:dyDescent="0.2">
      <c r="B1032" s="33"/>
      <c r="C1032" s="108"/>
    </row>
    <row r="1033" spans="2:3" x14ac:dyDescent="0.2">
      <c r="B1033" s="33"/>
      <c r="C1033" s="108"/>
    </row>
    <row r="1034" spans="2:3" x14ac:dyDescent="0.2">
      <c r="B1034" s="33"/>
      <c r="C1034" s="108"/>
    </row>
    <row r="1035" spans="2:3" x14ac:dyDescent="0.2">
      <c r="B1035" s="33"/>
      <c r="C1035" s="108"/>
    </row>
    <row r="1036" spans="2:3" x14ac:dyDescent="0.2">
      <c r="B1036" s="33"/>
      <c r="C1036" s="108"/>
    </row>
    <row r="1037" spans="2:3" x14ac:dyDescent="0.2">
      <c r="B1037" s="33"/>
      <c r="C1037" s="108"/>
    </row>
    <row r="1038" spans="2:3" x14ac:dyDescent="0.2">
      <c r="B1038" s="33"/>
      <c r="C1038" s="108"/>
    </row>
    <row r="1039" spans="2:3" x14ac:dyDescent="0.2">
      <c r="B1039" s="33"/>
      <c r="C1039" s="108"/>
    </row>
    <row r="1040" spans="2:3" x14ac:dyDescent="0.2">
      <c r="B1040" s="33"/>
      <c r="C1040" s="108"/>
    </row>
    <row r="1041" spans="2:3" x14ac:dyDescent="0.2">
      <c r="B1041" s="33"/>
      <c r="C1041" s="108"/>
    </row>
    <row r="1042" spans="2:3" x14ac:dyDescent="0.2">
      <c r="B1042" s="33"/>
      <c r="C1042" s="108"/>
    </row>
    <row r="1043" spans="2:3" x14ac:dyDescent="0.2">
      <c r="B1043" s="33"/>
      <c r="C1043" s="108"/>
    </row>
    <row r="1044" spans="2:3" x14ac:dyDescent="0.2">
      <c r="B1044" s="33"/>
      <c r="C1044" s="108"/>
    </row>
    <row r="1045" spans="2:3" x14ac:dyDescent="0.2">
      <c r="B1045" s="33"/>
      <c r="C1045" s="108"/>
    </row>
    <row r="1046" spans="2:3" x14ac:dyDescent="0.2">
      <c r="B1046" s="33"/>
      <c r="C1046" s="108"/>
    </row>
    <row r="1047" spans="2:3" x14ac:dyDescent="0.2">
      <c r="B1047" s="33"/>
      <c r="C1047" s="108"/>
    </row>
    <row r="1048" spans="2:3" x14ac:dyDescent="0.2">
      <c r="B1048" s="33"/>
      <c r="C1048" s="108"/>
    </row>
    <row r="1049" spans="2:3" x14ac:dyDescent="0.2">
      <c r="B1049" s="33"/>
      <c r="C1049" s="108"/>
    </row>
    <row r="1050" spans="2:3" x14ac:dyDescent="0.2">
      <c r="B1050" s="33"/>
      <c r="C1050" s="108"/>
    </row>
    <row r="1051" spans="2:3" x14ac:dyDescent="0.2">
      <c r="B1051" s="33"/>
      <c r="C1051" s="108"/>
    </row>
    <row r="1052" spans="2:3" x14ac:dyDescent="0.2">
      <c r="B1052" s="33"/>
      <c r="C1052" s="108"/>
    </row>
    <row r="1053" spans="2:3" x14ac:dyDescent="0.2">
      <c r="B1053" s="33"/>
      <c r="C1053" s="108"/>
    </row>
    <row r="1054" spans="2:3" x14ac:dyDescent="0.2">
      <c r="B1054" s="33"/>
      <c r="C1054" s="108"/>
    </row>
    <row r="1055" spans="2:3" x14ac:dyDescent="0.2">
      <c r="B1055" s="33"/>
      <c r="C1055" s="108"/>
    </row>
    <row r="1056" spans="2:3" x14ac:dyDescent="0.2">
      <c r="B1056" s="33"/>
      <c r="C1056" s="108"/>
    </row>
    <row r="1057" spans="2:3" x14ac:dyDescent="0.2">
      <c r="B1057" s="33"/>
      <c r="C1057" s="108"/>
    </row>
    <row r="1058" spans="2:3" x14ac:dyDescent="0.2">
      <c r="B1058" s="33"/>
      <c r="C1058" s="108"/>
    </row>
    <row r="1059" spans="2:3" x14ac:dyDescent="0.2">
      <c r="B1059" s="33"/>
      <c r="C1059" s="108"/>
    </row>
    <row r="1060" spans="2:3" x14ac:dyDescent="0.2">
      <c r="B1060" s="33"/>
      <c r="C1060" s="108"/>
    </row>
    <row r="1061" spans="2:3" x14ac:dyDescent="0.2">
      <c r="B1061" s="33"/>
      <c r="C1061" s="108"/>
    </row>
    <row r="1062" spans="2:3" x14ac:dyDescent="0.2">
      <c r="B1062" s="33"/>
      <c r="C1062" s="108"/>
    </row>
    <row r="1063" spans="2:3" x14ac:dyDescent="0.2">
      <c r="B1063" s="33"/>
      <c r="C1063" s="108"/>
    </row>
    <row r="1064" spans="2:3" x14ac:dyDescent="0.2">
      <c r="B1064" s="33"/>
      <c r="C1064" s="108"/>
    </row>
    <row r="1065" spans="2:3" x14ac:dyDescent="0.2">
      <c r="B1065" s="33"/>
      <c r="C1065" s="108"/>
    </row>
    <row r="1066" spans="2:3" x14ac:dyDescent="0.2">
      <c r="B1066" s="33"/>
      <c r="C1066" s="108"/>
    </row>
    <row r="1067" spans="2:3" x14ac:dyDescent="0.2">
      <c r="B1067" s="33"/>
      <c r="C1067" s="108"/>
    </row>
    <row r="1068" spans="2:3" x14ac:dyDescent="0.2">
      <c r="B1068" s="33"/>
      <c r="C1068" s="108"/>
    </row>
    <row r="1069" spans="2:3" x14ac:dyDescent="0.2">
      <c r="B1069" s="33"/>
      <c r="C1069" s="108"/>
    </row>
    <row r="1070" spans="2:3" x14ac:dyDescent="0.2">
      <c r="B1070" s="33"/>
      <c r="C1070" s="108"/>
    </row>
    <row r="1071" spans="2:3" x14ac:dyDescent="0.2">
      <c r="B1071" s="33"/>
      <c r="C1071" s="108"/>
    </row>
    <row r="1072" spans="2:3" x14ac:dyDescent="0.2">
      <c r="B1072" s="33"/>
      <c r="C1072" s="108"/>
    </row>
    <row r="1073" spans="2:3" x14ac:dyDescent="0.2">
      <c r="B1073" s="33"/>
      <c r="C1073" s="108"/>
    </row>
    <row r="1074" spans="2:3" x14ac:dyDescent="0.2">
      <c r="B1074" s="33"/>
      <c r="C1074" s="108"/>
    </row>
    <row r="1075" spans="2:3" x14ac:dyDescent="0.2">
      <c r="B1075" s="33"/>
      <c r="C1075" s="108"/>
    </row>
    <row r="1076" spans="2:3" x14ac:dyDescent="0.2">
      <c r="B1076" s="33"/>
      <c r="C1076" s="108"/>
    </row>
    <row r="1077" spans="2:3" x14ac:dyDescent="0.2">
      <c r="B1077" s="33"/>
      <c r="C1077" s="108"/>
    </row>
    <row r="1078" spans="2:3" x14ac:dyDescent="0.2">
      <c r="B1078" s="33"/>
      <c r="C1078" s="108"/>
    </row>
    <row r="1079" spans="2:3" x14ac:dyDescent="0.2">
      <c r="B1079" s="33"/>
      <c r="C1079" s="108"/>
    </row>
    <row r="1080" spans="2:3" x14ac:dyDescent="0.2">
      <c r="B1080" s="33"/>
      <c r="C1080" s="108"/>
    </row>
    <row r="1081" spans="2:3" x14ac:dyDescent="0.2">
      <c r="B1081" s="33"/>
      <c r="C1081" s="108"/>
    </row>
    <row r="1082" spans="2:3" x14ac:dyDescent="0.2">
      <c r="B1082" s="33"/>
      <c r="C1082" s="108"/>
    </row>
    <row r="1083" spans="2:3" x14ac:dyDescent="0.2">
      <c r="B1083" s="33"/>
      <c r="C1083" s="108"/>
    </row>
    <row r="1084" spans="2:3" x14ac:dyDescent="0.2">
      <c r="B1084" s="33"/>
      <c r="C1084" s="108"/>
    </row>
    <row r="1085" spans="2:3" x14ac:dyDescent="0.2">
      <c r="B1085" s="33"/>
      <c r="C1085" s="108"/>
    </row>
    <row r="1086" spans="2:3" x14ac:dyDescent="0.2">
      <c r="B1086" s="33"/>
      <c r="C1086" s="108"/>
    </row>
    <row r="1087" spans="2:3" x14ac:dyDescent="0.2">
      <c r="B1087" s="33"/>
      <c r="C1087" s="108"/>
    </row>
    <row r="1088" spans="2:3" x14ac:dyDescent="0.2">
      <c r="B1088" s="33"/>
      <c r="C1088" s="108"/>
    </row>
    <row r="1089" spans="2:3" x14ac:dyDescent="0.2">
      <c r="B1089" s="33"/>
      <c r="C1089" s="108"/>
    </row>
    <row r="1090" spans="2:3" x14ac:dyDescent="0.2">
      <c r="B1090" s="33"/>
      <c r="C1090" s="108"/>
    </row>
    <row r="1091" spans="2:3" x14ac:dyDescent="0.2">
      <c r="B1091" s="33"/>
      <c r="C1091" s="108"/>
    </row>
    <row r="1092" spans="2:3" x14ac:dyDescent="0.2">
      <c r="B1092" s="33"/>
      <c r="C1092" s="108"/>
    </row>
    <row r="1093" spans="2:3" x14ac:dyDescent="0.2">
      <c r="B1093" s="33"/>
      <c r="C1093" s="108"/>
    </row>
    <row r="1094" spans="2:3" x14ac:dyDescent="0.2">
      <c r="B1094" s="33"/>
      <c r="C1094" s="108"/>
    </row>
    <row r="1095" spans="2:3" x14ac:dyDescent="0.2">
      <c r="B1095" s="33"/>
      <c r="C1095" s="108"/>
    </row>
    <row r="1096" spans="2:3" x14ac:dyDescent="0.2">
      <c r="B1096" s="33"/>
      <c r="C1096" s="108"/>
    </row>
    <row r="1097" spans="2:3" x14ac:dyDescent="0.2">
      <c r="B1097" s="33"/>
      <c r="C1097" s="108"/>
    </row>
    <row r="1098" spans="2:3" x14ac:dyDescent="0.2">
      <c r="B1098" s="33"/>
      <c r="C1098" s="108"/>
    </row>
    <row r="1099" spans="2:3" x14ac:dyDescent="0.2">
      <c r="B1099" s="33"/>
      <c r="C1099" s="108"/>
    </row>
    <row r="1100" spans="2:3" x14ac:dyDescent="0.2">
      <c r="B1100" s="33"/>
      <c r="C1100" s="108"/>
    </row>
    <row r="1101" spans="2:3" x14ac:dyDescent="0.2">
      <c r="B1101" s="33"/>
      <c r="C1101" s="108"/>
    </row>
    <row r="1102" spans="2:3" x14ac:dyDescent="0.2">
      <c r="B1102" s="33"/>
      <c r="C1102" s="108"/>
    </row>
    <row r="1103" spans="2:3" x14ac:dyDescent="0.2">
      <c r="B1103" s="33"/>
      <c r="C1103" s="108"/>
    </row>
    <row r="1104" spans="2:3" x14ac:dyDescent="0.2">
      <c r="B1104" s="33"/>
      <c r="C1104" s="108"/>
    </row>
    <row r="1105" spans="2:3" x14ac:dyDescent="0.2">
      <c r="B1105" s="33"/>
      <c r="C1105" s="108"/>
    </row>
    <row r="1106" spans="2:3" x14ac:dyDescent="0.2">
      <c r="B1106" s="33"/>
      <c r="C1106" s="108"/>
    </row>
    <row r="1107" spans="2:3" x14ac:dyDescent="0.2">
      <c r="B1107" s="33"/>
      <c r="C1107" s="108"/>
    </row>
    <row r="1108" spans="2:3" x14ac:dyDescent="0.2">
      <c r="B1108" s="33"/>
      <c r="C1108" s="108"/>
    </row>
    <row r="1109" spans="2:3" x14ac:dyDescent="0.2">
      <c r="B1109" s="33"/>
      <c r="C1109" s="108"/>
    </row>
    <row r="1110" spans="2:3" x14ac:dyDescent="0.2">
      <c r="B1110" s="33"/>
      <c r="C1110" s="108"/>
    </row>
    <row r="1111" spans="2:3" x14ac:dyDescent="0.2">
      <c r="B1111" s="33"/>
      <c r="C1111" s="108"/>
    </row>
    <row r="1112" spans="2:3" x14ac:dyDescent="0.2">
      <c r="B1112" s="33"/>
      <c r="C1112" s="108"/>
    </row>
    <row r="1113" spans="2:3" x14ac:dyDescent="0.2">
      <c r="B1113" s="33"/>
      <c r="C1113" s="108"/>
    </row>
    <row r="1114" spans="2:3" x14ac:dyDescent="0.2">
      <c r="B1114" s="33"/>
      <c r="C1114" s="108"/>
    </row>
    <row r="1115" spans="2:3" x14ac:dyDescent="0.2">
      <c r="B1115" s="33"/>
      <c r="C1115" s="108"/>
    </row>
    <row r="1116" spans="2:3" x14ac:dyDescent="0.2">
      <c r="B1116" s="33"/>
      <c r="C1116" s="108"/>
    </row>
    <row r="1117" spans="2:3" x14ac:dyDescent="0.2">
      <c r="B1117" s="33"/>
      <c r="C1117" s="108"/>
    </row>
    <row r="1118" spans="2:3" x14ac:dyDescent="0.2">
      <c r="B1118" s="33"/>
      <c r="C1118" s="108"/>
    </row>
    <row r="1119" spans="2:3" x14ac:dyDescent="0.2">
      <c r="B1119" s="33"/>
      <c r="C1119" s="108"/>
    </row>
    <row r="1120" spans="2:3" x14ac:dyDescent="0.2">
      <c r="B1120" s="33"/>
      <c r="C1120" s="108"/>
    </row>
    <row r="1121" spans="2:3" x14ac:dyDescent="0.2">
      <c r="B1121" s="33"/>
      <c r="C1121" s="108"/>
    </row>
    <row r="1122" spans="2:3" x14ac:dyDescent="0.2">
      <c r="B1122" s="33"/>
      <c r="C1122" s="108"/>
    </row>
    <row r="1123" spans="2:3" x14ac:dyDescent="0.2">
      <c r="B1123" s="33"/>
      <c r="C1123" s="108"/>
    </row>
    <row r="1124" spans="2:3" x14ac:dyDescent="0.2">
      <c r="B1124" s="33"/>
      <c r="C1124" s="108"/>
    </row>
    <row r="1125" spans="2:3" x14ac:dyDescent="0.2">
      <c r="B1125" s="33"/>
      <c r="C1125" s="108"/>
    </row>
    <row r="1126" spans="2:3" x14ac:dyDescent="0.2">
      <c r="B1126" s="33"/>
      <c r="C1126" s="108"/>
    </row>
    <row r="1127" spans="2:3" x14ac:dyDescent="0.2">
      <c r="B1127" s="33"/>
      <c r="C1127" s="108"/>
    </row>
    <row r="1128" spans="2:3" x14ac:dyDescent="0.2">
      <c r="B1128" s="33"/>
      <c r="C1128" s="108"/>
    </row>
    <row r="1129" spans="2:3" x14ac:dyDescent="0.2">
      <c r="B1129" s="33"/>
      <c r="C1129" s="108"/>
    </row>
    <row r="1130" spans="2:3" x14ac:dyDescent="0.2">
      <c r="B1130" s="33"/>
      <c r="C1130" s="108"/>
    </row>
    <row r="1131" spans="2:3" x14ac:dyDescent="0.2">
      <c r="B1131" s="33"/>
      <c r="C1131" s="108"/>
    </row>
    <row r="1132" spans="2:3" x14ac:dyDescent="0.2">
      <c r="B1132" s="33"/>
      <c r="C1132" s="108"/>
    </row>
    <row r="1133" spans="2:3" x14ac:dyDescent="0.2">
      <c r="B1133" s="33"/>
      <c r="C1133" s="108"/>
    </row>
    <row r="1134" spans="2:3" x14ac:dyDescent="0.2">
      <c r="B1134" s="33"/>
      <c r="C1134" s="108"/>
    </row>
    <row r="1135" spans="2:3" x14ac:dyDescent="0.2">
      <c r="B1135" s="33"/>
      <c r="C1135" s="108"/>
    </row>
    <row r="1136" spans="2:3" x14ac:dyDescent="0.2">
      <c r="B1136" s="33"/>
      <c r="C1136" s="108"/>
    </row>
    <row r="1137" spans="2:3" x14ac:dyDescent="0.2">
      <c r="B1137" s="33"/>
      <c r="C1137" s="108"/>
    </row>
    <row r="1138" spans="2:3" x14ac:dyDescent="0.2">
      <c r="B1138" s="33"/>
      <c r="C1138" s="108"/>
    </row>
    <row r="1139" spans="2:3" x14ac:dyDescent="0.2">
      <c r="B1139" s="33"/>
      <c r="C1139" s="108"/>
    </row>
    <row r="1140" spans="2:3" x14ac:dyDescent="0.2">
      <c r="B1140" s="33"/>
      <c r="C1140" s="108"/>
    </row>
    <row r="1141" spans="2:3" x14ac:dyDescent="0.2">
      <c r="B1141" s="33"/>
      <c r="C1141" s="108"/>
    </row>
    <row r="1142" spans="2:3" x14ac:dyDescent="0.2">
      <c r="B1142" s="33"/>
      <c r="C1142" s="108"/>
    </row>
    <row r="1143" spans="2:3" x14ac:dyDescent="0.2">
      <c r="B1143" s="33"/>
      <c r="C1143" s="108"/>
    </row>
    <row r="1144" spans="2:3" x14ac:dyDescent="0.2">
      <c r="B1144" s="33"/>
      <c r="C1144" s="108"/>
    </row>
    <row r="1145" spans="2:3" x14ac:dyDescent="0.2">
      <c r="B1145" s="33"/>
      <c r="C1145" s="108"/>
    </row>
    <row r="1146" spans="2:3" x14ac:dyDescent="0.2">
      <c r="B1146" s="33"/>
      <c r="C1146" s="108"/>
    </row>
    <row r="1147" spans="2:3" x14ac:dyDescent="0.2">
      <c r="B1147" s="33"/>
      <c r="C1147" s="108"/>
    </row>
    <row r="1148" spans="2:3" x14ac:dyDescent="0.2">
      <c r="B1148" s="33"/>
      <c r="C1148" s="108"/>
    </row>
    <row r="1149" spans="2:3" x14ac:dyDescent="0.2">
      <c r="B1149" s="33"/>
      <c r="C1149" s="108"/>
    </row>
    <row r="1150" spans="2:3" x14ac:dyDescent="0.2">
      <c r="B1150" s="33"/>
      <c r="C1150" s="108"/>
    </row>
    <row r="1151" spans="2:3" x14ac:dyDescent="0.2">
      <c r="B1151" s="33"/>
      <c r="C1151" s="108"/>
    </row>
    <row r="1152" spans="2:3" x14ac:dyDescent="0.2">
      <c r="B1152" s="33"/>
      <c r="C1152" s="108"/>
    </row>
    <row r="1153" spans="2:3" x14ac:dyDescent="0.2">
      <c r="B1153" s="33"/>
      <c r="C1153" s="108"/>
    </row>
    <row r="1154" spans="2:3" x14ac:dyDescent="0.2">
      <c r="B1154" s="33"/>
      <c r="C1154" s="108"/>
    </row>
    <row r="1155" spans="2:3" x14ac:dyDescent="0.2">
      <c r="B1155" s="33"/>
      <c r="C1155" s="108"/>
    </row>
    <row r="1156" spans="2:3" x14ac:dyDescent="0.2">
      <c r="B1156" s="33"/>
      <c r="C1156" s="108"/>
    </row>
    <row r="1157" spans="2:3" x14ac:dyDescent="0.2">
      <c r="B1157" s="33"/>
      <c r="C1157" s="108"/>
    </row>
    <row r="1158" spans="2:3" x14ac:dyDescent="0.2">
      <c r="B1158" s="33"/>
      <c r="C1158" s="108"/>
    </row>
    <row r="1159" spans="2:3" x14ac:dyDescent="0.2">
      <c r="B1159" s="33"/>
      <c r="C1159" s="108"/>
    </row>
    <row r="1160" spans="2:3" x14ac:dyDescent="0.2">
      <c r="B1160" s="33"/>
      <c r="C1160" s="108"/>
    </row>
    <row r="1161" spans="2:3" x14ac:dyDescent="0.2">
      <c r="B1161" s="33"/>
      <c r="C1161" s="108"/>
    </row>
    <row r="1162" spans="2:3" x14ac:dyDescent="0.2">
      <c r="B1162" s="33"/>
      <c r="C1162" s="108"/>
    </row>
    <row r="1163" spans="2:3" x14ac:dyDescent="0.2">
      <c r="B1163" s="33"/>
      <c r="C1163" s="108"/>
    </row>
    <row r="1164" spans="2:3" x14ac:dyDescent="0.2">
      <c r="B1164" s="33"/>
      <c r="C1164" s="108"/>
    </row>
    <row r="1165" spans="2:3" x14ac:dyDescent="0.2">
      <c r="B1165" s="33"/>
      <c r="C1165" s="108"/>
    </row>
    <row r="1166" spans="2:3" x14ac:dyDescent="0.2">
      <c r="B1166" s="33"/>
      <c r="C1166" s="108"/>
    </row>
    <row r="1167" spans="2:3" x14ac:dyDescent="0.2">
      <c r="B1167" s="33"/>
      <c r="C1167" s="108"/>
    </row>
    <row r="1168" spans="2:3" x14ac:dyDescent="0.2">
      <c r="B1168" s="33"/>
      <c r="C1168" s="108"/>
    </row>
    <row r="1169" spans="2:3" x14ac:dyDescent="0.2">
      <c r="B1169" s="33"/>
      <c r="C1169" s="108"/>
    </row>
    <row r="1170" spans="2:3" x14ac:dyDescent="0.2">
      <c r="B1170" s="33"/>
      <c r="C1170" s="108"/>
    </row>
    <row r="1171" spans="2:3" x14ac:dyDescent="0.2">
      <c r="B1171" s="33"/>
      <c r="C1171" s="108"/>
    </row>
    <row r="1172" spans="2:3" x14ac:dyDescent="0.2">
      <c r="B1172" s="33"/>
      <c r="C1172" s="108"/>
    </row>
    <row r="1173" spans="2:3" x14ac:dyDescent="0.2">
      <c r="B1173" s="33"/>
      <c r="C1173" s="108"/>
    </row>
    <row r="1174" spans="2:3" x14ac:dyDescent="0.2">
      <c r="B1174" s="33"/>
      <c r="C1174" s="108"/>
    </row>
    <row r="1175" spans="2:3" x14ac:dyDescent="0.2">
      <c r="B1175" s="33"/>
      <c r="C1175" s="108"/>
    </row>
    <row r="1176" spans="2:3" x14ac:dyDescent="0.2">
      <c r="B1176" s="33"/>
      <c r="C1176" s="108"/>
    </row>
    <row r="1177" spans="2:3" x14ac:dyDescent="0.2">
      <c r="B1177" s="33"/>
      <c r="C1177" s="108"/>
    </row>
    <row r="1178" spans="2:3" x14ac:dyDescent="0.2">
      <c r="B1178" s="33"/>
      <c r="C1178" s="108"/>
    </row>
    <row r="1179" spans="2:3" x14ac:dyDescent="0.2">
      <c r="B1179" s="33"/>
      <c r="C1179" s="108"/>
    </row>
    <row r="1180" spans="2:3" x14ac:dyDescent="0.2">
      <c r="B1180" s="33"/>
      <c r="C1180" s="108"/>
    </row>
    <row r="1181" spans="2:3" x14ac:dyDescent="0.2">
      <c r="B1181" s="33"/>
      <c r="C1181" s="108"/>
    </row>
    <row r="1182" spans="2:3" x14ac:dyDescent="0.2">
      <c r="B1182" s="33"/>
      <c r="C1182" s="108"/>
    </row>
    <row r="1183" spans="2:3" x14ac:dyDescent="0.2">
      <c r="B1183" s="33"/>
      <c r="C1183" s="108"/>
    </row>
    <row r="1184" spans="2:3" x14ac:dyDescent="0.2">
      <c r="B1184" s="33"/>
      <c r="C1184" s="108"/>
    </row>
    <row r="1185" spans="2:3" x14ac:dyDescent="0.2">
      <c r="B1185" s="33"/>
      <c r="C1185" s="108"/>
    </row>
    <row r="1186" spans="2:3" x14ac:dyDescent="0.2">
      <c r="B1186" s="33"/>
      <c r="C1186" s="108"/>
    </row>
    <row r="1187" spans="2:3" x14ac:dyDescent="0.2">
      <c r="B1187" s="33"/>
      <c r="C1187" s="108"/>
    </row>
    <row r="1188" spans="2:3" x14ac:dyDescent="0.2">
      <c r="B1188" s="33"/>
      <c r="C1188" s="108"/>
    </row>
    <row r="1189" spans="2:3" x14ac:dyDescent="0.2">
      <c r="B1189" s="33"/>
      <c r="C1189" s="108"/>
    </row>
    <row r="1190" spans="2:3" x14ac:dyDescent="0.2">
      <c r="B1190" s="33"/>
      <c r="C1190" s="108"/>
    </row>
    <row r="1191" spans="2:3" x14ac:dyDescent="0.2">
      <c r="B1191" s="33"/>
      <c r="C1191" s="108"/>
    </row>
    <row r="1192" spans="2:3" x14ac:dyDescent="0.2">
      <c r="B1192" s="33"/>
      <c r="C1192" s="108"/>
    </row>
    <row r="1193" spans="2:3" x14ac:dyDescent="0.2">
      <c r="B1193" s="33"/>
      <c r="C1193" s="108"/>
    </row>
    <row r="1194" spans="2:3" x14ac:dyDescent="0.2">
      <c r="B1194" s="33"/>
      <c r="C1194" s="108"/>
    </row>
    <row r="1195" spans="2:3" x14ac:dyDescent="0.2">
      <c r="B1195" s="33"/>
      <c r="C1195" s="108"/>
    </row>
    <row r="1196" spans="2:3" x14ac:dyDescent="0.2">
      <c r="B1196" s="33"/>
      <c r="C1196" s="108"/>
    </row>
    <row r="1197" spans="2:3" x14ac:dyDescent="0.2">
      <c r="B1197" s="33"/>
      <c r="C1197" s="108"/>
    </row>
    <row r="1198" spans="2:3" x14ac:dyDescent="0.2">
      <c r="B1198" s="33"/>
      <c r="C1198" s="108"/>
    </row>
    <row r="1199" spans="2:3" x14ac:dyDescent="0.2">
      <c r="B1199" s="33"/>
      <c r="C1199" s="108"/>
    </row>
    <row r="1200" spans="2:3" x14ac:dyDescent="0.2">
      <c r="B1200" s="33"/>
      <c r="C1200" s="108"/>
    </row>
    <row r="1201" spans="2:3" x14ac:dyDescent="0.2">
      <c r="B1201" s="33"/>
      <c r="C1201" s="108"/>
    </row>
    <row r="1202" spans="2:3" x14ac:dyDescent="0.2">
      <c r="B1202" s="33"/>
      <c r="C1202" s="108"/>
    </row>
    <row r="1203" spans="2:3" x14ac:dyDescent="0.2">
      <c r="B1203" s="33"/>
      <c r="C1203" s="108"/>
    </row>
    <row r="1204" spans="2:3" x14ac:dyDescent="0.2">
      <c r="B1204" s="33"/>
      <c r="C1204" s="108"/>
    </row>
    <row r="1205" spans="2:3" x14ac:dyDescent="0.2">
      <c r="B1205" s="33"/>
      <c r="C1205" s="108"/>
    </row>
    <row r="1206" spans="2:3" x14ac:dyDescent="0.2">
      <c r="B1206" s="33"/>
      <c r="C1206" s="108"/>
    </row>
    <row r="1207" spans="2:3" x14ac:dyDescent="0.2">
      <c r="B1207" s="33"/>
      <c r="C1207" s="108"/>
    </row>
    <row r="1208" spans="2:3" x14ac:dyDescent="0.2">
      <c r="B1208" s="33"/>
      <c r="C1208" s="108"/>
    </row>
    <row r="1209" spans="2:3" x14ac:dyDescent="0.2">
      <c r="B1209" s="33"/>
      <c r="C1209" s="108"/>
    </row>
    <row r="1210" spans="2:3" x14ac:dyDescent="0.2">
      <c r="B1210" s="33"/>
      <c r="C1210" s="108"/>
    </row>
    <row r="1211" spans="2:3" x14ac:dyDescent="0.2">
      <c r="B1211" s="33"/>
      <c r="C1211" s="108"/>
    </row>
    <row r="1212" spans="2:3" x14ac:dyDescent="0.2">
      <c r="B1212" s="33"/>
      <c r="C1212" s="108"/>
    </row>
    <row r="1213" spans="2:3" x14ac:dyDescent="0.2">
      <c r="B1213" s="33"/>
      <c r="C1213" s="108"/>
    </row>
    <row r="1214" spans="2:3" x14ac:dyDescent="0.2">
      <c r="B1214" s="33"/>
      <c r="C1214" s="108"/>
    </row>
    <row r="1215" spans="2:3" x14ac:dyDescent="0.2">
      <c r="B1215" s="33"/>
      <c r="C1215" s="108"/>
    </row>
    <row r="1216" spans="2:3" x14ac:dyDescent="0.2">
      <c r="B1216" s="33"/>
      <c r="C1216" s="108"/>
    </row>
    <row r="1217" spans="2:3" x14ac:dyDescent="0.2">
      <c r="B1217" s="33"/>
      <c r="C1217" s="108"/>
    </row>
    <row r="1218" spans="2:3" x14ac:dyDescent="0.2">
      <c r="B1218" s="33"/>
      <c r="C1218" s="108"/>
    </row>
    <row r="1219" spans="2:3" x14ac:dyDescent="0.2">
      <c r="B1219" s="33"/>
      <c r="C1219" s="108"/>
    </row>
    <row r="1220" spans="2:3" x14ac:dyDescent="0.2">
      <c r="B1220" s="33"/>
      <c r="C1220" s="108"/>
    </row>
    <row r="1221" spans="2:3" x14ac:dyDescent="0.2">
      <c r="B1221" s="33"/>
      <c r="C1221" s="108"/>
    </row>
    <row r="1222" spans="2:3" x14ac:dyDescent="0.2">
      <c r="B1222" s="33"/>
      <c r="C1222" s="108"/>
    </row>
    <row r="1223" spans="2:3" x14ac:dyDescent="0.2">
      <c r="B1223" s="33"/>
      <c r="C1223" s="108"/>
    </row>
    <row r="1224" spans="2:3" x14ac:dyDescent="0.2">
      <c r="B1224" s="33"/>
      <c r="C1224" s="108"/>
    </row>
    <row r="1225" spans="2:3" x14ac:dyDescent="0.2">
      <c r="B1225" s="33"/>
      <c r="C1225" s="108"/>
    </row>
    <row r="1226" spans="2:3" x14ac:dyDescent="0.2">
      <c r="B1226" s="33"/>
      <c r="C1226" s="108"/>
    </row>
    <row r="1227" spans="2:3" x14ac:dyDescent="0.2">
      <c r="B1227" s="33"/>
      <c r="C1227" s="108"/>
    </row>
    <row r="1228" spans="2:3" x14ac:dyDescent="0.2">
      <c r="B1228" s="33"/>
      <c r="C1228" s="108"/>
    </row>
  </sheetData>
  <mergeCells count="1">
    <mergeCell ref="F4: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8"/>
  <sheetViews>
    <sheetView workbookViewId="0">
      <selection activeCell="C10" sqref="C10"/>
    </sheetView>
  </sheetViews>
  <sheetFormatPr defaultRowHeight="12.75" x14ac:dyDescent="0.2"/>
  <cols>
    <col min="1" max="1" width="57.42578125" style="32" bestFit="1" customWidth="1"/>
    <col min="2" max="2" width="10.5703125" style="32" customWidth="1"/>
    <col min="3" max="3" width="14.28515625" style="32" customWidth="1"/>
    <col min="4" max="4" width="15.42578125" style="32" bestFit="1" customWidth="1"/>
    <col min="5" max="5" width="10.140625" style="32" bestFit="1" customWidth="1"/>
    <col min="6" max="6" width="19.85546875" style="32" customWidth="1"/>
    <col min="7" max="7" width="20" style="32" bestFit="1" customWidth="1"/>
    <col min="8" max="8" width="18.85546875" style="32" bestFit="1" customWidth="1"/>
    <col min="9" max="11" width="18.85546875" style="9" bestFit="1" customWidth="1"/>
    <col min="12" max="12" width="18.7109375" style="9" customWidth="1"/>
    <col min="13" max="13" width="13.85546875" style="9" customWidth="1"/>
    <col min="14" max="14" width="9.140625" style="9"/>
    <col min="15" max="15" width="14.5703125" style="9" customWidth="1"/>
    <col min="16" max="16" width="12.7109375" style="9" customWidth="1"/>
    <col min="17" max="17" width="24" style="9" customWidth="1"/>
    <col min="18" max="18" width="21.28515625" style="9" customWidth="1"/>
    <col min="19" max="19" width="23.85546875" style="9" customWidth="1"/>
    <col min="20" max="20" width="18.85546875" style="9" customWidth="1"/>
    <col min="21" max="21" width="22.28515625" style="9" customWidth="1"/>
    <col min="22" max="22" width="26.5703125" style="9" customWidth="1"/>
    <col min="23" max="23" width="23.85546875" style="9" customWidth="1"/>
    <col min="24" max="258" width="9.140625" style="9"/>
    <col min="259" max="259" width="26.5703125" style="9" customWidth="1"/>
    <col min="260" max="260" width="10.5703125" style="9" customWidth="1"/>
    <col min="261" max="261" width="9.42578125" style="9" bestFit="1" customWidth="1"/>
    <col min="262" max="262" width="19.85546875" style="9" customWidth="1"/>
    <col min="263" max="263" width="33.85546875" style="9" customWidth="1"/>
    <col min="264" max="264" width="31.7109375" style="9" customWidth="1"/>
    <col min="265" max="265" width="20.42578125" style="9" customWidth="1"/>
    <col min="266" max="266" width="22" style="9" customWidth="1"/>
    <col min="267" max="267" width="20.85546875" style="9" customWidth="1"/>
    <col min="268" max="268" width="18.7109375" style="9" customWidth="1"/>
    <col min="269" max="269" width="13.85546875" style="9" customWidth="1"/>
    <col min="270" max="270" width="9.140625" style="9"/>
    <col min="271" max="271" width="14.5703125" style="9" customWidth="1"/>
    <col min="272" max="272" width="12.7109375" style="9" customWidth="1"/>
    <col min="273" max="273" width="24" style="9" customWidth="1"/>
    <col min="274" max="274" width="21.28515625" style="9" customWidth="1"/>
    <col min="275" max="275" width="23.85546875" style="9" customWidth="1"/>
    <col min="276" max="276" width="18.85546875" style="9" customWidth="1"/>
    <col min="277" max="277" width="22.28515625" style="9" customWidth="1"/>
    <col min="278" max="278" width="26.5703125" style="9" customWidth="1"/>
    <col min="279" max="279" width="23.85546875" style="9" customWidth="1"/>
    <col min="280" max="514" width="9.140625" style="9"/>
    <col min="515" max="515" width="26.5703125" style="9" customWidth="1"/>
    <col min="516" max="516" width="10.5703125" style="9" customWidth="1"/>
    <col min="517" max="517" width="9.42578125" style="9" bestFit="1" customWidth="1"/>
    <col min="518" max="518" width="19.85546875" style="9" customWidth="1"/>
    <col min="519" max="519" width="33.85546875" style="9" customWidth="1"/>
    <col min="520" max="520" width="31.7109375" style="9" customWidth="1"/>
    <col min="521" max="521" width="20.42578125" style="9" customWidth="1"/>
    <col min="522" max="522" width="22" style="9" customWidth="1"/>
    <col min="523" max="523" width="20.85546875" style="9" customWidth="1"/>
    <col min="524" max="524" width="18.7109375" style="9" customWidth="1"/>
    <col min="525" max="525" width="13.85546875" style="9" customWidth="1"/>
    <col min="526" max="526" width="9.140625" style="9"/>
    <col min="527" max="527" width="14.5703125" style="9" customWidth="1"/>
    <col min="528" max="528" width="12.7109375" style="9" customWidth="1"/>
    <col min="529" max="529" width="24" style="9" customWidth="1"/>
    <col min="530" max="530" width="21.28515625" style="9" customWidth="1"/>
    <col min="531" max="531" width="23.85546875" style="9" customWidth="1"/>
    <col min="532" max="532" width="18.85546875" style="9" customWidth="1"/>
    <col min="533" max="533" width="22.28515625" style="9" customWidth="1"/>
    <col min="534" max="534" width="26.5703125" style="9" customWidth="1"/>
    <col min="535" max="535" width="23.85546875" style="9" customWidth="1"/>
    <col min="536" max="770" width="9.140625" style="9"/>
    <col min="771" max="771" width="26.5703125" style="9" customWidth="1"/>
    <col min="772" max="772" width="10.5703125" style="9" customWidth="1"/>
    <col min="773" max="773" width="9.42578125" style="9" bestFit="1" customWidth="1"/>
    <col min="774" max="774" width="19.85546875" style="9" customWidth="1"/>
    <col min="775" max="775" width="33.85546875" style="9" customWidth="1"/>
    <col min="776" max="776" width="31.7109375" style="9" customWidth="1"/>
    <col min="777" max="777" width="20.42578125" style="9" customWidth="1"/>
    <col min="778" max="778" width="22" style="9" customWidth="1"/>
    <col min="779" max="779" width="20.85546875" style="9" customWidth="1"/>
    <col min="780" max="780" width="18.7109375" style="9" customWidth="1"/>
    <col min="781" max="781" width="13.85546875" style="9" customWidth="1"/>
    <col min="782" max="782" width="9.140625" style="9"/>
    <col min="783" max="783" width="14.5703125" style="9" customWidth="1"/>
    <col min="784" max="784" width="12.7109375" style="9" customWidth="1"/>
    <col min="785" max="785" width="24" style="9" customWidth="1"/>
    <col min="786" max="786" width="21.28515625" style="9" customWidth="1"/>
    <col min="787" max="787" width="23.85546875" style="9" customWidth="1"/>
    <col min="788" max="788" width="18.85546875" style="9" customWidth="1"/>
    <col min="789" max="789" width="22.28515625" style="9" customWidth="1"/>
    <col min="790" max="790" width="26.5703125" style="9" customWidth="1"/>
    <col min="791" max="791" width="23.85546875" style="9" customWidth="1"/>
    <col min="792" max="1026" width="9.140625" style="9"/>
    <col min="1027" max="1027" width="26.5703125" style="9" customWidth="1"/>
    <col min="1028" max="1028" width="10.5703125" style="9" customWidth="1"/>
    <col min="1029" max="1029" width="9.42578125" style="9" bestFit="1" customWidth="1"/>
    <col min="1030" max="1030" width="19.85546875" style="9" customWidth="1"/>
    <col min="1031" max="1031" width="33.85546875" style="9" customWidth="1"/>
    <col min="1032" max="1032" width="31.7109375" style="9" customWidth="1"/>
    <col min="1033" max="1033" width="20.42578125" style="9" customWidth="1"/>
    <col min="1034" max="1034" width="22" style="9" customWidth="1"/>
    <col min="1035" max="1035" width="20.85546875" style="9" customWidth="1"/>
    <col min="1036" max="1036" width="18.7109375" style="9" customWidth="1"/>
    <col min="1037" max="1037" width="13.85546875" style="9" customWidth="1"/>
    <col min="1038" max="1038" width="9.140625" style="9"/>
    <col min="1039" max="1039" width="14.5703125" style="9" customWidth="1"/>
    <col min="1040" max="1040" width="12.7109375" style="9" customWidth="1"/>
    <col min="1041" max="1041" width="24" style="9" customWidth="1"/>
    <col min="1042" max="1042" width="21.28515625" style="9" customWidth="1"/>
    <col min="1043" max="1043" width="23.85546875" style="9" customWidth="1"/>
    <col min="1044" max="1044" width="18.85546875" style="9" customWidth="1"/>
    <col min="1045" max="1045" width="22.28515625" style="9" customWidth="1"/>
    <col min="1046" max="1046" width="26.5703125" style="9" customWidth="1"/>
    <col min="1047" max="1047" width="23.85546875" style="9" customWidth="1"/>
    <col min="1048" max="1282" width="9.140625" style="9"/>
    <col min="1283" max="1283" width="26.5703125" style="9" customWidth="1"/>
    <col min="1284" max="1284" width="10.5703125" style="9" customWidth="1"/>
    <col min="1285" max="1285" width="9.42578125" style="9" bestFit="1" customWidth="1"/>
    <col min="1286" max="1286" width="19.85546875" style="9" customWidth="1"/>
    <col min="1287" max="1287" width="33.85546875" style="9" customWidth="1"/>
    <col min="1288" max="1288" width="31.7109375" style="9" customWidth="1"/>
    <col min="1289" max="1289" width="20.42578125" style="9" customWidth="1"/>
    <col min="1290" max="1290" width="22" style="9" customWidth="1"/>
    <col min="1291" max="1291" width="20.85546875" style="9" customWidth="1"/>
    <col min="1292" max="1292" width="18.7109375" style="9" customWidth="1"/>
    <col min="1293" max="1293" width="13.85546875" style="9" customWidth="1"/>
    <col min="1294" max="1294" width="9.140625" style="9"/>
    <col min="1295" max="1295" width="14.5703125" style="9" customWidth="1"/>
    <col min="1296" max="1296" width="12.7109375" style="9" customWidth="1"/>
    <col min="1297" max="1297" width="24" style="9" customWidth="1"/>
    <col min="1298" max="1298" width="21.28515625" style="9" customWidth="1"/>
    <col min="1299" max="1299" width="23.85546875" style="9" customWidth="1"/>
    <col min="1300" max="1300" width="18.85546875" style="9" customWidth="1"/>
    <col min="1301" max="1301" width="22.28515625" style="9" customWidth="1"/>
    <col min="1302" max="1302" width="26.5703125" style="9" customWidth="1"/>
    <col min="1303" max="1303" width="23.85546875" style="9" customWidth="1"/>
    <col min="1304" max="1538" width="9.140625" style="9"/>
    <col min="1539" max="1539" width="26.5703125" style="9" customWidth="1"/>
    <col min="1540" max="1540" width="10.5703125" style="9" customWidth="1"/>
    <col min="1541" max="1541" width="9.42578125" style="9" bestFit="1" customWidth="1"/>
    <col min="1542" max="1542" width="19.85546875" style="9" customWidth="1"/>
    <col min="1543" max="1543" width="33.85546875" style="9" customWidth="1"/>
    <col min="1544" max="1544" width="31.7109375" style="9" customWidth="1"/>
    <col min="1545" max="1545" width="20.42578125" style="9" customWidth="1"/>
    <col min="1546" max="1546" width="22" style="9" customWidth="1"/>
    <col min="1547" max="1547" width="20.85546875" style="9" customWidth="1"/>
    <col min="1548" max="1548" width="18.7109375" style="9" customWidth="1"/>
    <col min="1549" max="1549" width="13.85546875" style="9" customWidth="1"/>
    <col min="1550" max="1550" width="9.140625" style="9"/>
    <col min="1551" max="1551" width="14.5703125" style="9" customWidth="1"/>
    <col min="1552" max="1552" width="12.7109375" style="9" customWidth="1"/>
    <col min="1553" max="1553" width="24" style="9" customWidth="1"/>
    <col min="1554" max="1554" width="21.28515625" style="9" customWidth="1"/>
    <col min="1555" max="1555" width="23.85546875" style="9" customWidth="1"/>
    <col min="1556" max="1556" width="18.85546875" style="9" customWidth="1"/>
    <col min="1557" max="1557" width="22.28515625" style="9" customWidth="1"/>
    <col min="1558" max="1558" width="26.5703125" style="9" customWidth="1"/>
    <col min="1559" max="1559" width="23.85546875" style="9" customWidth="1"/>
    <col min="1560" max="1794" width="9.140625" style="9"/>
    <col min="1795" max="1795" width="26.5703125" style="9" customWidth="1"/>
    <col min="1796" max="1796" width="10.5703125" style="9" customWidth="1"/>
    <col min="1797" max="1797" width="9.42578125" style="9" bestFit="1" customWidth="1"/>
    <col min="1798" max="1798" width="19.85546875" style="9" customWidth="1"/>
    <col min="1799" max="1799" width="33.85546875" style="9" customWidth="1"/>
    <col min="1800" max="1800" width="31.7109375" style="9" customWidth="1"/>
    <col min="1801" max="1801" width="20.42578125" style="9" customWidth="1"/>
    <col min="1802" max="1802" width="22" style="9" customWidth="1"/>
    <col min="1803" max="1803" width="20.85546875" style="9" customWidth="1"/>
    <col min="1804" max="1804" width="18.7109375" style="9" customWidth="1"/>
    <col min="1805" max="1805" width="13.85546875" style="9" customWidth="1"/>
    <col min="1806" max="1806" width="9.140625" style="9"/>
    <col min="1807" max="1807" width="14.5703125" style="9" customWidth="1"/>
    <col min="1808" max="1808" width="12.7109375" style="9" customWidth="1"/>
    <col min="1809" max="1809" width="24" style="9" customWidth="1"/>
    <col min="1810" max="1810" width="21.28515625" style="9" customWidth="1"/>
    <col min="1811" max="1811" width="23.85546875" style="9" customWidth="1"/>
    <col min="1812" max="1812" width="18.85546875" style="9" customWidth="1"/>
    <col min="1813" max="1813" width="22.28515625" style="9" customWidth="1"/>
    <col min="1814" max="1814" width="26.5703125" style="9" customWidth="1"/>
    <col min="1815" max="1815" width="23.85546875" style="9" customWidth="1"/>
    <col min="1816" max="2050" width="9.140625" style="9"/>
    <col min="2051" max="2051" width="26.5703125" style="9" customWidth="1"/>
    <col min="2052" max="2052" width="10.5703125" style="9" customWidth="1"/>
    <col min="2053" max="2053" width="9.42578125" style="9" bestFit="1" customWidth="1"/>
    <col min="2054" max="2054" width="19.85546875" style="9" customWidth="1"/>
    <col min="2055" max="2055" width="33.85546875" style="9" customWidth="1"/>
    <col min="2056" max="2056" width="31.7109375" style="9" customWidth="1"/>
    <col min="2057" max="2057" width="20.42578125" style="9" customWidth="1"/>
    <col min="2058" max="2058" width="22" style="9" customWidth="1"/>
    <col min="2059" max="2059" width="20.85546875" style="9" customWidth="1"/>
    <col min="2060" max="2060" width="18.7109375" style="9" customWidth="1"/>
    <col min="2061" max="2061" width="13.85546875" style="9" customWidth="1"/>
    <col min="2062" max="2062" width="9.140625" style="9"/>
    <col min="2063" max="2063" width="14.5703125" style="9" customWidth="1"/>
    <col min="2064" max="2064" width="12.7109375" style="9" customWidth="1"/>
    <col min="2065" max="2065" width="24" style="9" customWidth="1"/>
    <col min="2066" max="2066" width="21.28515625" style="9" customWidth="1"/>
    <col min="2067" max="2067" width="23.85546875" style="9" customWidth="1"/>
    <col min="2068" max="2068" width="18.85546875" style="9" customWidth="1"/>
    <col min="2069" max="2069" width="22.28515625" style="9" customWidth="1"/>
    <col min="2070" max="2070" width="26.5703125" style="9" customWidth="1"/>
    <col min="2071" max="2071" width="23.85546875" style="9" customWidth="1"/>
    <col min="2072" max="2306" width="9.140625" style="9"/>
    <col min="2307" max="2307" width="26.5703125" style="9" customWidth="1"/>
    <col min="2308" max="2308" width="10.5703125" style="9" customWidth="1"/>
    <col min="2309" max="2309" width="9.42578125" style="9" bestFit="1" customWidth="1"/>
    <col min="2310" max="2310" width="19.85546875" style="9" customWidth="1"/>
    <col min="2311" max="2311" width="33.85546875" style="9" customWidth="1"/>
    <col min="2312" max="2312" width="31.7109375" style="9" customWidth="1"/>
    <col min="2313" max="2313" width="20.42578125" style="9" customWidth="1"/>
    <col min="2314" max="2314" width="22" style="9" customWidth="1"/>
    <col min="2315" max="2315" width="20.85546875" style="9" customWidth="1"/>
    <col min="2316" max="2316" width="18.7109375" style="9" customWidth="1"/>
    <col min="2317" max="2317" width="13.85546875" style="9" customWidth="1"/>
    <col min="2318" max="2318" width="9.140625" style="9"/>
    <col min="2319" max="2319" width="14.5703125" style="9" customWidth="1"/>
    <col min="2320" max="2320" width="12.7109375" style="9" customWidth="1"/>
    <col min="2321" max="2321" width="24" style="9" customWidth="1"/>
    <col min="2322" max="2322" width="21.28515625" style="9" customWidth="1"/>
    <col min="2323" max="2323" width="23.85546875" style="9" customWidth="1"/>
    <col min="2324" max="2324" width="18.85546875" style="9" customWidth="1"/>
    <col min="2325" max="2325" width="22.28515625" style="9" customWidth="1"/>
    <col min="2326" max="2326" width="26.5703125" style="9" customWidth="1"/>
    <col min="2327" max="2327" width="23.85546875" style="9" customWidth="1"/>
    <col min="2328" max="2562" width="9.140625" style="9"/>
    <col min="2563" max="2563" width="26.5703125" style="9" customWidth="1"/>
    <col min="2564" max="2564" width="10.5703125" style="9" customWidth="1"/>
    <col min="2565" max="2565" width="9.42578125" style="9" bestFit="1" customWidth="1"/>
    <col min="2566" max="2566" width="19.85546875" style="9" customWidth="1"/>
    <col min="2567" max="2567" width="33.85546875" style="9" customWidth="1"/>
    <col min="2568" max="2568" width="31.7109375" style="9" customWidth="1"/>
    <col min="2569" max="2569" width="20.42578125" style="9" customWidth="1"/>
    <col min="2570" max="2570" width="22" style="9" customWidth="1"/>
    <col min="2571" max="2571" width="20.85546875" style="9" customWidth="1"/>
    <col min="2572" max="2572" width="18.7109375" style="9" customWidth="1"/>
    <col min="2573" max="2573" width="13.85546875" style="9" customWidth="1"/>
    <col min="2574" max="2574" width="9.140625" style="9"/>
    <col min="2575" max="2575" width="14.5703125" style="9" customWidth="1"/>
    <col min="2576" max="2576" width="12.7109375" style="9" customWidth="1"/>
    <col min="2577" max="2577" width="24" style="9" customWidth="1"/>
    <col min="2578" max="2578" width="21.28515625" style="9" customWidth="1"/>
    <col min="2579" max="2579" width="23.85546875" style="9" customWidth="1"/>
    <col min="2580" max="2580" width="18.85546875" style="9" customWidth="1"/>
    <col min="2581" max="2581" width="22.28515625" style="9" customWidth="1"/>
    <col min="2582" max="2582" width="26.5703125" style="9" customWidth="1"/>
    <col min="2583" max="2583" width="23.85546875" style="9" customWidth="1"/>
    <col min="2584" max="2818" width="9.140625" style="9"/>
    <col min="2819" max="2819" width="26.5703125" style="9" customWidth="1"/>
    <col min="2820" max="2820" width="10.5703125" style="9" customWidth="1"/>
    <col min="2821" max="2821" width="9.42578125" style="9" bestFit="1" customWidth="1"/>
    <col min="2822" max="2822" width="19.85546875" style="9" customWidth="1"/>
    <col min="2823" max="2823" width="33.85546875" style="9" customWidth="1"/>
    <col min="2824" max="2824" width="31.7109375" style="9" customWidth="1"/>
    <col min="2825" max="2825" width="20.42578125" style="9" customWidth="1"/>
    <col min="2826" max="2826" width="22" style="9" customWidth="1"/>
    <col min="2827" max="2827" width="20.85546875" style="9" customWidth="1"/>
    <col min="2828" max="2828" width="18.7109375" style="9" customWidth="1"/>
    <col min="2829" max="2829" width="13.85546875" style="9" customWidth="1"/>
    <col min="2830" max="2830" width="9.140625" style="9"/>
    <col min="2831" max="2831" width="14.5703125" style="9" customWidth="1"/>
    <col min="2832" max="2832" width="12.7109375" style="9" customWidth="1"/>
    <col min="2833" max="2833" width="24" style="9" customWidth="1"/>
    <col min="2834" max="2834" width="21.28515625" style="9" customWidth="1"/>
    <col min="2835" max="2835" width="23.85546875" style="9" customWidth="1"/>
    <col min="2836" max="2836" width="18.85546875" style="9" customWidth="1"/>
    <col min="2837" max="2837" width="22.28515625" style="9" customWidth="1"/>
    <col min="2838" max="2838" width="26.5703125" style="9" customWidth="1"/>
    <col min="2839" max="2839" width="23.85546875" style="9" customWidth="1"/>
    <col min="2840" max="3074" width="9.140625" style="9"/>
    <col min="3075" max="3075" width="26.5703125" style="9" customWidth="1"/>
    <col min="3076" max="3076" width="10.5703125" style="9" customWidth="1"/>
    <col min="3077" max="3077" width="9.42578125" style="9" bestFit="1" customWidth="1"/>
    <col min="3078" max="3078" width="19.85546875" style="9" customWidth="1"/>
    <col min="3079" max="3079" width="33.85546875" style="9" customWidth="1"/>
    <col min="3080" max="3080" width="31.7109375" style="9" customWidth="1"/>
    <col min="3081" max="3081" width="20.42578125" style="9" customWidth="1"/>
    <col min="3082" max="3082" width="22" style="9" customWidth="1"/>
    <col min="3083" max="3083" width="20.85546875" style="9" customWidth="1"/>
    <col min="3084" max="3084" width="18.7109375" style="9" customWidth="1"/>
    <col min="3085" max="3085" width="13.85546875" style="9" customWidth="1"/>
    <col min="3086" max="3086" width="9.140625" style="9"/>
    <col min="3087" max="3087" width="14.5703125" style="9" customWidth="1"/>
    <col min="3088" max="3088" width="12.7109375" style="9" customWidth="1"/>
    <col min="3089" max="3089" width="24" style="9" customWidth="1"/>
    <col min="3090" max="3090" width="21.28515625" style="9" customWidth="1"/>
    <col min="3091" max="3091" width="23.85546875" style="9" customWidth="1"/>
    <col min="3092" max="3092" width="18.85546875" style="9" customWidth="1"/>
    <col min="3093" max="3093" width="22.28515625" style="9" customWidth="1"/>
    <col min="3094" max="3094" width="26.5703125" style="9" customWidth="1"/>
    <col min="3095" max="3095" width="23.85546875" style="9" customWidth="1"/>
    <col min="3096" max="3330" width="9.140625" style="9"/>
    <col min="3331" max="3331" width="26.5703125" style="9" customWidth="1"/>
    <col min="3332" max="3332" width="10.5703125" style="9" customWidth="1"/>
    <col min="3333" max="3333" width="9.42578125" style="9" bestFit="1" customWidth="1"/>
    <col min="3334" max="3334" width="19.85546875" style="9" customWidth="1"/>
    <col min="3335" max="3335" width="33.85546875" style="9" customWidth="1"/>
    <col min="3336" max="3336" width="31.7109375" style="9" customWidth="1"/>
    <col min="3337" max="3337" width="20.42578125" style="9" customWidth="1"/>
    <col min="3338" max="3338" width="22" style="9" customWidth="1"/>
    <col min="3339" max="3339" width="20.85546875" style="9" customWidth="1"/>
    <col min="3340" max="3340" width="18.7109375" style="9" customWidth="1"/>
    <col min="3341" max="3341" width="13.85546875" style="9" customWidth="1"/>
    <col min="3342" max="3342" width="9.140625" style="9"/>
    <col min="3343" max="3343" width="14.5703125" style="9" customWidth="1"/>
    <col min="3344" max="3344" width="12.7109375" style="9" customWidth="1"/>
    <col min="3345" max="3345" width="24" style="9" customWidth="1"/>
    <col min="3346" max="3346" width="21.28515625" style="9" customWidth="1"/>
    <col min="3347" max="3347" width="23.85546875" style="9" customWidth="1"/>
    <col min="3348" max="3348" width="18.85546875" style="9" customWidth="1"/>
    <col min="3349" max="3349" width="22.28515625" style="9" customWidth="1"/>
    <col min="3350" max="3350" width="26.5703125" style="9" customWidth="1"/>
    <col min="3351" max="3351" width="23.85546875" style="9" customWidth="1"/>
    <col min="3352" max="3586" width="9.140625" style="9"/>
    <col min="3587" max="3587" width="26.5703125" style="9" customWidth="1"/>
    <col min="3588" max="3588" width="10.5703125" style="9" customWidth="1"/>
    <col min="3589" max="3589" width="9.42578125" style="9" bestFit="1" customWidth="1"/>
    <col min="3590" max="3590" width="19.85546875" style="9" customWidth="1"/>
    <col min="3591" max="3591" width="33.85546875" style="9" customWidth="1"/>
    <col min="3592" max="3592" width="31.7109375" style="9" customWidth="1"/>
    <col min="3593" max="3593" width="20.42578125" style="9" customWidth="1"/>
    <col min="3594" max="3594" width="22" style="9" customWidth="1"/>
    <col min="3595" max="3595" width="20.85546875" style="9" customWidth="1"/>
    <col min="3596" max="3596" width="18.7109375" style="9" customWidth="1"/>
    <col min="3597" max="3597" width="13.85546875" style="9" customWidth="1"/>
    <col min="3598" max="3598" width="9.140625" style="9"/>
    <col min="3599" max="3599" width="14.5703125" style="9" customWidth="1"/>
    <col min="3600" max="3600" width="12.7109375" style="9" customWidth="1"/>
    <col min="3601" max="3601" width="24" style="9" customWidth="1"/>
    <col min="3602" max="3602" width="21.28515625" style="9" customWidth="1"/>
    <col min="3603" max="3603" width="23.85546875" style="9" customWidth="1"/>
    <col min="3604" max="3604" width="18.85546875" style="9" customWidth="1"/>
    <col min="3605" max="3605" width="22.28515625" style="9" customWidth="1"/>
    <col min="3606" max="3606" width="26.5703125" style="9" customWidth="1"/>
    <col min="3607" max="3607" width="23.85546875" style="9" customWidth="1"/>
    <col min="3608" max="3842" width="9.140625" style="9"/>
    <col min="3843" max="3843" width="26.5703125" style="9" customWidth="1"/>
    <col min="3844" max="3844" width="10.5703125" style="9" customWidth="1"/>
    <col min="3845" max="3845" width="9.42578125" style="9" bestFit="1" customWidth="1"/>
    <col min="3846" max="3846" width="19.85546875" style="9" customWidth="1"/>
    <col min="3847" max="3847" width="33.85546875" style="9" customWidth="1"/>
    <col min="3848" max="3848" width="31.7109375" style="9" customWidth="1"/>
    <col min="3849" max="3849" width="20.42578125" style="9" customWidth="1"/>
    <col min="3850" max="3850" width="22" style="9" customWidth="1"/>
    <col min="3851" max="3851" width="20.85546875" style="9" customWidth="1"/>
    <col min="3852" max="3852" width="18.7109375" style="9" customWidth="1"/>
    <col min="3853" max="3853" width="13.85546875" style="9" customWidth="1"/>
    <col min="3854" max="3854" width="9.140625" style="9"/>
    <col min="3855" max="3855" width="14.5703125" style="9" customWidth="1"/>
    <col min="3856" max="3856" width="12.7109375" style="9" customWidth="1"/>
    <col min="3857" max="3857" width="24" style="9" customWidth="1"/>
    <col min="3858" max="3858" width="21.28515625" style="9" customWidth="1"/>
    <col min="3859" max="3859" width="23.85546875" style="9" customWidth="1"/>
    <col min="3860" max="3860" width="18.85546875" style="9" customWidth="1"/>
    <col min="3861" max="3861" width="22.28515625" style="9" customWidth="1"/>
    <col min="3862" max="3862" width="26.5703125" style="9" customWidth="1"/>
    <col min="3863" max="3863" width="23.85546875" style="9" customWidth="1"/>
    <col min="3864" max="4098" width="9.140625" style="9"/>
    <col min="4099" max="4099" width="26.5703125" style="9" customWidth="1"/>
    <col min="4100" max="4100" width="10.5703125" style="9" customWidth="1"/>
    <col min="4101" max="4101" width="9.42578125" style="9" bestFit="1" customWidth="1"/>
    <col min="4102" max="4102" width="19.85546875" style="9" customWidth="1"/>
    <col min="4103" max="4103" width="33.85546875" style="9" customWidth="1"/>
    <col min="4104" max="4104" width="31.7109375" style="9" customWidth="1"/>
    <col min="4105" max="4105" width="20.42578125" style="9" customWidth="1"/>
    <col min="4106" max="4106" width="22" style="9" customWidth="1"/>
    <col min="4107" max="4107" width="20.85546875" style="9" customWidth="1"/>
    <col min="4108" max="4108" width="18.7109375" style="9" customWidth="1"/>
    <col min="4109" max="4109" width="13.85546875" style="9" customWidth="1"/>
    <col min="4110" max="4110" width="9.140625" style="9"/>
    <col min="4111" max="4111" width="14.5703125" style="9" customWidth="1"/>
    <col min="4112" max="4112" width="12.7109375" style="9" customWidth="1"/>
    <col min="4113" max="4113" width="24" style="9" customWidth="1"/>
    <col min="4114" max="4114" width="21.28515625" style="9" customWidth="1"/>
    <col min="4115" max="4115" width="23.85546875" style="9" customWidth="1"/>
    <col min="4116" max="4116" width="18.85546875" style="9" customWidth="1"/>
    <col min="4117" max="4117" width="22.28515625" style="9" customWidth="1"/>
    <col min="4118" max="4118" width="26.5703125" style="9" customWidth="1"/>
    <col min="4119" max="4119" width="23.85546875" style="9" customWidth="1"/>
    <col min="4120" max="4354" width="9.140625" style="9"/>
    <col min="4355" max="4355" width="26.5703125" style="9" customWidth="1"/>
    <col min="4356" max="4356" width="10.5703125" style="9" customWidth="1"/>
    <col min="4357" max="4357" width="9.42578125" style="9" bestFit="1" customWidth="1"/>
    <col min="4358" max="4358" width="19.85546875" style="9" customWidth="1"/>
    <col min="4359" max="4359" width="33.85546875" style="9" customWidth="1"/>
    <col min="4360" max="4360" width="31.7109375" style="9" customWidth="1"/>
    <col min="4361" max="4361" width="20.42578125" style="9" customWidth="1"/>
    <col min="4362" max="4362" width="22" style="9" customWidth="1"/>
    <col min="4363" max="4363" width="20.85546875" style="9" customWidth="1"/>
    <col min="4364" max="4364" width="18.7109375" style="9" customWidth="1"/>
    <col min="4365" max="4365" width="13.85546875" style="9" customWidth="1"/>
    <col min="4366" max="4366" width="9.140625" style="9"/>
    <col min="4367" max="4367" width="14.5703125" style="9" customWidth="1"/>
    <col min="4368" max="4368" width="12.7109375" style="9" customWidth="1"/>
    <col min="4369" max="4369" width="24" style="9" customWidth="1"/>
    <col min="4370" max="4370" width="21.28515625" style="9" customWidth="1"/>
    <col min="4371" max="4371" width="23.85546875" style="9" customWidth="1"/>
    <col min="4372" max="4372" width="18.85546875" style="9" customWidth="1"/>
    <col min="4373" max="4373" width="22.28515625" style="9" customWidth="1"/>
    <col min="4374" max="4374" width="26.5703125" style="9" customWidth="1"/>
    <col min="4375" max="4375" width="23.85546875" style="9" customWidth="1"/>
    <col min="4376" max="4610" width="9.140625" style="9"/>
    <col min="4611" max="4611" width="26.5703125" style="9" customWidth="1"/>
    <col min="4612" max="4612" width="10.5703125" style="9" customWidth="1"/>
    <col min="4613" max="4613" width="9.42578125" style="9" bestFit="1" customWidth="1"/>
    <col min="4614" max="4614" width="19.85546875" style="9" customWidth="1"/>
    <col min="4615" max="4615" width="33.85546875" style="9" customWidth="1"/>
    <col min="4616" max="4616" width="31.7109375" style="9" customWidth="1"/>
    <col min="4617" max="4617" width="20.42578125" style="9" customWidth="1"/>
    <col min="4618" max="4618" width="22" style="9" customWidth="1"/>
    <col min="4619" max="4619" width="20.85546875" style="9" customWidth="1"/>
    <col min="4620" max="4620" width="18.7109375" style="9" customWidth="1"/>
    <col min="4621" max="4621" width="13.85546875" style="9" customWidth="1"/>
    <col min="4622" max="4622" width="9.140625" style="9"/>
    <col min="4623" max="4623" width="14.5703125" style="9" customWidth="1"/>
    <col min="4624" max="4624" width="12.7109375" style="9" customWidth="1"/>
    <col min="4625" max="4625" width="24" style="9" customWidth="1"/>
    <col min="4626" max="4626" width="21.28515625" style="9" customWidth="1"/>
    <col min="4627" max="4627" width="23.85546875" style="9" customWidth="1"/>
    <col min="4628" max="4628" width="18.85546875" style="9" customWidth="1"/>
    <col min="4629" max="4629" width="22.28515625" style="9" customWidth="1"/>
    <col min="4630" max="4630" width="26.5703125" style="9" customWidth="1"/>
    <col min="4631" max="4631" width="23.85546875" style="9" customWidth="1"/>
    <col min="4632" max="4866" width="9.140625" style="9"/>
    <col min="4867" max="4867" width="26.5703125" style="9" customWidth="1"/>
    <col min="4868" max="4868" width="10.5703125" style="9" customWidth="1"/>
    <col min="4869" max="4869" width="9.42578125" style="9" bestFit="1" customWidth="1"/>
    <col min="4870" max="4870" width="19.85546875" style="9" customWidth="1"/>
    <col min="4871" max="4871" width="33.85546875" style="9" customWidth="1"/>
    <col min="4872" max="4872" width="31.7109375" style="9" customWidth="1"/>
    <col min="4873" max="4873" width="20.42578125" style="9" customWidth="1"/>
    <col min="4874" max="4874" width="22" style="9" customWidth="1"/>
    <col min="4875" max="4875" width="20.85546875" style="9" customWidth="1"/>
    <col min="4876" max="4876" width="18.7109375" style="9" customWidth="1"/>
    <col min="4877" max="4877" width="13.85546875" style="9" customWidth="1"/>
    <col min="4878" max="4878" width="9.140625" style="9"/>
    <col min="4879" max="4879" width="14.5703125" style="9" customWidth="1"/>
    <col min="4880" max="4880" width="12.7109375" style="9" customWidth="1"/>
    <col min="4881" max="4881" width="24" style="9" customWidth="1"/>
    <col min="4882" max="4882" width="21.28515625" style="9" customWidth="1"/>
    <col min="4883" max="4883" width="23.85546875" style="9" customWidth="1"/>
    <col min="4884" max="4884" width="18.85546875" style="9" customWidth="1"/>
    <col min="4885" max="4885" width="22.28515625" style="9" customWidth="1"/>
    <col min="4886" max="4886" width="26.5703125" style="9" customWidth="1"/>
    <col min="4887" max="4887" width="23.85546875" style="9" customWidth="1"/>
    <col min="4888" max="5122" width="9.140625" style="9"/>
    <col min="5123" max="5123" width="26.5703125" style="9" customWidth="1"/>
    <col min="5124" max="5124" width="10.5703125" style="9" customWidth="1"/>
    <col min="5125" max="5125" width="9.42578125" style="9" bestFit="1" customWidth="1"/>
    <col min="5126" max="5126" width="19.85546875" style="9" customWidth="1"/>
    <col min="5127" max="5127" width="33.85546875" style="9" customWidth="1"/>
    <col min="5128" max="5128" width="31.7109375" style="9" customWidth="1"/>
    <col min="5129" max="5129" width="20.42578125" style="9" customWidth="1"/>
    <col min="5130" max="5130" width="22" style="9" customWidth="1"/>
    <col min="5131" max="5131" width="20.85546875" style="9" customWidth="1"/>
    <col min="5132" max="5132" width="18.7109375" style="9" customWidth="1"/>
    <col min="5133" max="5133" width="13.85546875" style="9" customWidth="1"/>
    <col min="5134" max="5134" width="9.140625" style="9"/>
    <col min="5135" max="5135" width="14.5703125" style="9" customWidth="1"/>
    <col min="5136" max="5136" width="12.7109375" style="9" customWidth="1"/>
    <col min="5137" max="5137" width="24" style="9" customWidth="1"/>
    <col min="5138" max="5138" width="21.28515625" style="9" customWidth="1"/>
    <col min="5139" max="5139" width="23.85546875" style="9" customWidth="1"/>
    <col min="5140" max="5140" width="18.85546875" style="9" customWidth="1"/>
    <col min="5141" max="5141" width="22.28515625" style="9" customWidth="1"/>
    <col min="5142" max="5142" width="26.5703125" style="9" customWidth="1"/>
    <col min="5143" max="5143" width="23.85546875" style="9" customWidth="1"/>
    <col min="5144" max="5378" width="9.140625" style="9"/>
    <col min="5379" max="5379" width="26.5703125" style="9" customWidth="1"/>
    <col min="5380" max="5380" width="10.5703125" style="9" customWidth="1"/>
    <col min="5381" max="5381" width="9.42578125" style="9" bestFit="1" customWidth="1"/>
    <col min="5382" max="5382" width="19.85546875" style="9" customWidth="1"/>
    <col min="5383" max="5383" width="33.85546875" style="9" customWidth="1"/>
    <col min="5384" max="5384" width="31.7109375" style="9" customWidth="1"/>
    <col min="5385" max="5385" width="20.42578125" style="9" customWidth="1"/>
    <col min="5386" max="5386" width="22" style="9" customWidth="1"/>
    <col min="5387" max="5387" width="20.85546875" style="9" customWidth="1"/>
    <col min="5388" max="5388" width="18.7109375" style="9" customWidth="1"/>
    <col min="5389" max="5389" width="13.85546875" style="9" customWidth="1"/>
    <col min="5390" max="5390" width="9.140625" style="9"/>
    <col min="5391" max="5391" width="14.5703125" style="9" customWidth="1"/>
    <col min="5392" max="5392" width="12.7109375" style="9" customWidth="1"/>
    <col min="5393" max="5393" width="24" style="9" customWidth="1"/>
    <col min="5394" max="5394" width="21.28515625" style="9" customWidth="1"/>
    <col min="5395" max="5395" width="23.85546875" style="9" customWidth="1"/>
    <col min="5396" max="5396" width="18.85546875" style="9" customWidth="1"/>
    <col min="5397" max="5397" width="22.28515625" style="9" customWidth="1"/>
    <col min="5398" max="5398" width="26.5703125" style="9" customWidth="1"/>
    <col min="5399" max="5399" width="23.85546875" style="9" customWidth="1"/>
    <col min="5400" max="5634" width="9.140625" style="9"/>
    <col min="5635" max="5635" width="26.5703125" style="9" customWidth="1"/>
    <col min="5636" max="5636" width="10.5703125" style="9" customWidth="1"/>
    <col min="5637" max="5637" width="9.42578125" style="9" bestFit="1" customWidth="1"/>
    <col min="5638" max="5638" width="19.85546875" style="9" customWidth="1"/>
    <col min="5639" max="5639" width="33.85546875" style="9" customWidth="1"/>
    <col min="5640" max="5640" width="31.7109375" style="9" customWidth="1"/>
    <col min="5641" max="5641" width="20.42578125" style="9" customWidth="1"/>
    <col min="5642" max="5642" width="22" style="9" customWidth="1"/>
    <col min="5643" max="5643" width="20.85546875" style="9" customWidth="1"/>
    <col min="5644" max="5644" width="18.7109375" style="9" customWidth="1"/>
    <col min="5645" max="5645" width="13.85546875" style="9" customWidth="1"/>
    <col min="5646" max="5646" width="9.140625" style="9"/>
    <col min="5647" max="5647" width="14.5703125" style="9" customWidth="1"/>
    <col min="5648" max="5648" width="12.7109375" style="9" customWidth="1"/>
    <col min="5649" max="5649" width="24" style="9" customWidth="1"/>
    <col min="5650" max="5650" width="21.28515625" style="9" customWidth="1"/>
    <col min="5651" max="5651" width="23.85546875" style="9" customWidth="1"/>
    <col min="5652" max="5652" width="18.85546875" style="9" customWidth="1"/>
    <col min="5653" max="5653" width="22.28515625" style="9" customWidth="1"/>
    <col min="5654" max="5654" width="26.5703125" style="9" customWidth="1"/>
    <col min="5655" max="5655" width="23.85546875" style="9" customWidth="1"/>
    <col min="5656" max="5890" width="9.140625" style="9"/>
    <col min="5891" max="5891" width="26.5703125" style="9" customWidth="1"/>
    <col min="5892" max="5892" width="10.5703125" style="9" customWidth="1"/>
    <col min="5893" max="5893" width="9.42578125" style="9" bestFit="1" customWidth="1"/>
    <col min="5894" max="5894" width="19.85546875" style="9" customWidth="1"/>
    <col min="5895" max="5895" width="33.85546875" style="9" customWidth="1"/>
    <col min="5896" max="5896" width="31.7109375" style="9" customWidth="1"/>
    <col min="5897" max="5897" width="20.42578125" style="9" customWidth="1"/>
    <col min="5898" max="5898" width="22" style="9" customWidth="1"/>
    <col min="5899" max="5899" width="20.85546875" style="9" customWidth="1"/>
    <col min="5900" max="5900" width="18.7109375" style="9" customWidth="1"/>
    <col min="5901" max="5901" width="13.85546875" style="9" customWidth="1"/>
    <col min="5902" max="5902" width="9.140625" style="9"/>
    <col min="5903" max="5903" width="14.5703125" style="9" customWidth="1"/>
    <col min="5904" max="5904" width="12.7109375" style="9" customWidth="1"/>
    <col min="5905" max="5905" width="24" style="9" customWidth="1"/>
    <col min="5906" max="5906" width="21.28515625" style="9" customWidth="1"/>
    <col min="5907" max="5907" width="23.85546875" style="9" customWidth="1"/>
    <col min="5908" max="5908" width="18.85546875" style="9" customWidth="1"/>
    <col min="5909" max="5909" width="22.28515625" style="9" customWidth="1"/>
    <col min="5910" max="5910" width="26.5703125" style="9" customWidth="1"/>
    <col min="5911" max="5911" width="23.85546875" style="9" customWidth="1"/>
    <col min="5912" max="6146" width="9.140625" style="9"/>
    <col min="6147" max="6147" width="26.5703125" style="9" customWidth="1"/>
    <col min="6148" max="6148" width="10.5703125" style="9" customWidth="1"/>
    <col min="6149" max="6149" width="9.42578125" style="9" bestFit="1" customWidth="1"/>
    <col min="6150" max="6150" width="19.85546875" style="9" customWidth="1"/>
    <col min="6151" max="6151" width="33.85546875" style="9" customWidth="1"/>
    <col min="6152" max="6152" width="31.7109375" style="9" customWidth="1"/>
    <col min="6153" max="6153" width="20.42578125" style="9" customWidth="1"/>
    <col min="6154" max="6154" width="22" style="9" customWidth="1"/>
    <col min="6155" max="6155" width="20.85546875" style="9" customWidth="1"/>
    <col min="6156" max="6156" width="18.7109375" style="9" customWidth="1"/>
    <col min="6157" max="6157" width="13.85546875" style="9" customWidth="1"/>
    <col min="6158" max="6158" width="9.140625" style="9"/>
    <col min="6159" max="6159" width="14.5703125" style="9" customWidth="1"/>
    <col min="6160" max="6160" width="12.7109375" style="9" customWidth="1"/>
    <col min="6161" max="6161" width="24" style="9" customWidth="1"/>
    <col min="6162" max="6162" width="21.28515625" style="9" customWidth="1"/>
    <col min="6163" max="6163" width="23.85546875" style="9" customWidth="1"/>
    <col min="6164" max="6164" width="18.85546875" style="9" customWidth="1"/>
    <col min="6165" max="6165" width="22.28515625" style="9" customWidth="1"/>
    <col min="6166" max="6166" width="26.5703125" style="9" customWidth="1"/>
    <col min="6167" max="6167" width="23.85546875" style="9" customWidth="1"/>
    <col min="6168" max="6402" width="9.140625" style="9"/>
    <col min="6403" max="6403" width="26.5703125" style="9" customWidth="1"/>
    <col min="6404" max="6404" width="10.5703125" style="9" customWidth="1"/>
    <col min="6405" max="6405" width="9.42578125" style="9" bestFit="1" customWidth="1"/>
    <col min="6406" max="6406" width="19.85546875" style="9" customWidth="1"/>
    <col min="6407" max="6407" width="33.85546875" style="9" customWidth="1"/>
    <col min="6408" max="6408" width="31.7109375" style="9" customWidth="1"/>
    <col min="6409" max="6409" width="20.42578125" style="9" customWidth="1"/>
    <col min="6410" max="6410" width="22" style="9" customWidth="1"/>
    <col min="6411" max="6411" width="20.85546875" style="9" customWidth="1"/>
    <col min="6412" max="6412" width="18.7109375" style="9" customWidth="1"/>
    <col min="6413" max="6413" width="13.85546875" style="9" customWidth="1"/>
    <col min="6414" max="6414" width="9.140625" style="9"/>
    <col min="6415" max="6415" width="14.5703125" style="9" customWidth="1"/>
    <col min="6416" max="6416" width="12.7109375" style="9" customWidth="1"/>
    <col min="6417" max="6417" width="24" style="9" customWidth="1"/>
    <col min="6418" max="6418" width="21.28515625" style="9" customWidth="1"/>
    <col min="6419" max="6419" width="23.85546875" style="9" customWidth="1"/>
    <col min="6420" max="6420" width="18.85546875" style="9" customWidth="1"/>
    <col min="6421" max="6421" width="22.28515625" style="9" customWidth="1"/>
    <col min="6422" max="6422" width="26.5703125" style="9" customWidth="1"/>
    <col min="6423" max="6423" width="23.85546875" style="9" customWidth="1"/>
    <col min="6424" max="6658" width="9.140625" style="9"/>
    <col min="6659" max="6659" width="26.5703125" style="9" customWidth="1"/>
    <col min="6660" max="6660" width="10.5703125" style="9" customWidth="1"/>
    <col min="6661" max="6661" width="9.42578125" style="9" bestFit="1" customWidth="1"/>
    <col min="6662" max="6662" width="19.85546875" style="9" customWidth="1"/>
    <col min="6663" max="6663" width="33.85546875" style="9" customWidth="1"/>
    <col min="6664" max="6664" width="31.7109375" style="9" customWidth="1"/>
    <col min="6665" max="6665" width="20.42578125" style="9" customWidth="1"/>
    <col min="6666" max="6666" width="22" style="9" customWidth="1"/>
    <col min="6667" max="6667" width="20.85546875" style="9" customWidth="1"/>
    <col min="6668" max="6668" width="18.7109375" style="9" customWidth="1"/>
    <col min="6669" max="6669" width="13.85546875" style="9" customWidth="1"/>
    <col min="6670" max="6670" width="9.140625" style="9"/>
    <col min="6671" max="6671" width="14.5703125" style="9" customWidth="1"/>
    <col min="6672" max="6672" width="12.7109375" style="9" customWidth="1"/>
    <col min="6673" max="6673" width="24" style="9" customWidth="1"/>
    <col min="6674" max="6674" width="21.28515625" style="9" customWidth="1"/>
    <col min="6675" max="6675" width="23.85546875" style="9" customWidth="1"/>
    <col min="6676" max="6676" width="18.85546875" style="9" customWidth="1"/>
    <col min="6677" max="6677" width="22.28515625" style="9" customWidth="1"/>
    <col min="6678" max="6678" width="26.5703125" style="9" customWidth="1"/>
    <col min="6679" max="6679" width="23.85546875" style="9" customWidth="1"/>
    <col min="6680" max="6914" width="9.140625" style="9"/>
    <col min="6915" max="6915" width="26.5703125" style="9" customWidth="1"/>
    <col min="6916" max="6916" width="10.5703125" style="9" customWidth="1"/>
    <col min="6917" max="6917" width="9.42578125" style="9" bestFit="1" customWidth="1"/>
    <col min="6918" max="6918" width="19.85546875" style="9" customWidth="1"/>
    <col min="6919" max="6919" width="33.85546875" style="9" customWidth="1"/>
    <col min="6920" max="6920" width="31.7109375" style="9" customWidth="1"/>
    <col min="6921" max="6921" width="20.42578125" style="9" customWidth="1"/>
    <col min="6922" max="6922" width="22" style="9" customWidth="1"/>
    <col min="6923" max="6923" width="20.85546875" style="9" customWidth="1"/>
    <col min="6924" max="6924" width="18.7109375" style="9" customWidth="1"/>
    <col min="6925" max="6925" width="13.85546875" style="9" customWidth="1"/>
    <col min="6926" max="6926" width="9.140625" style="9"/>
    <col min="6927" max="6927" width="14.5703125" style="9" customWidth="1"/>
    <col min="6928" max="6928" width="12.7109375" style="9" customWidth="1"/>
    <col min="6929" max="6929" width="24" style="9" customWidth="1"/>
    <col min="6930" max="6930" width="21.28515625" style="9" customWidth="1"/>
    <col min="6931" max="6931" width="23.85546875" style="9" customWidth="1"/>
    <col min="6932" max="6932" width="18.85546875" style="9" customWidth="1"/>
    <col min="6933" max="6933" width="22.28515625" style="9" customWidth="1"/>
    <col min="6934" max="6934" width="26.5703125" style="9" customWidth="1"/>
    <col min="6935" max="6935" width="23.85546875" style="9" customWidth="1"/>
    <col min="6936" max="7170" width="9.140625" style="9"/>
    <col min="7171" max="7171" width="26.5703125" style="9" customWidth="1"/>
    <col min="7172" max="7172" width="10.5703125" style="9" customWidth="1"/>
    <col min="7173" max="7173" width="9.42578125" style="9" bestFit="1" customWidth="1"/>
    <col min="7174" max="7174" width="19.85546875" style="9" customWidth="1"/>
    <col min="7175" max="7175" width="33.85546875" style="9" customWidth="1"/>
    <col min="7176" max="7176" width="31.7109375" style="9" customWidth="1"/>
    <col min="7177" max="7177" width="20.42578125" style="9" customWidth="1"/>
    <col min="7178" max="7178" width="22" style="9" customWidth="1"/>
    <col min="7179" max="7179" width="20.85546875" style="9" customWidth="1"/>
    <col min="7180" max="7180" width="18.7109375" style="9" customWidth="1"/>
    <col min="7181" max="7181" width="13.85546875" style="9" customWidth="1"/>
    <col min="7182" max="7182" width="9.140625" style="9"/>
    <col min="7183" max="7183" width="14.5703125" style="9" customWidth="1"/>
    <col min="7184" max="7184" width="12.7109375" style="9" customWidth="1"/>
    <col min="7185" max="7185" width="24" style="9" customWidth="1"/>
    <col min="7186" max="7186" width="21.28515625" style="9" customWidth="1"/>
    <col min="7187" max="7187" width="23.85546875" style="9" customWidth="1"/>
    <col min="7188" max="7188" width="18.85546875" style="9" customWidth="1"/>
    <col min="7189" max="7189" width="22.28515625" style="9" customWidth="1"/>
    <col min="7190" max="7190" width="26.5703125" style="9" customWidth="1"/>
    <col min="7191" max="7191" width="23.85546875" style="9" customWidth="1"/>
    <col min="7192" max="7426" width="9.140625" style="9"/>
    <col min="7427" max="7427" width="26.5703125" style="9" customWidth="1"/>
    <col min="7428" max="7428" width="10.5703125" style="9" customWidth="1"/>
    <col min="7429" max="7429" width="9.42578125" style="9" bestFit="1" customWidth="1"/>
    <col min="7430" max="7430" width="19.85546875" style="9" customWidth="1"/>
    <col min="7431" max="7431" width="33.85546875" style="9" customWidth="1"/>
    <col min="7432" max="7432" width="31.7109375" style="9" customWidth="1"/>
    <col min="7433" max="7433" width="20.42578125" style="9" customWidth="1"/>
    <col min="7434" max="7434" width="22" style="9" customWidth="1"/>
    <col min="7435" max="7435" width="20.85546875" style="9" customWidth="1"/>
    <col min="7436" max="7436" width="18.7109375" style="9" customWidth="1"/>
    <col min="7437" max="7437" width="13.85546875" style="9" customWidth="1"/>
    <col min="7438" max="7438" width="9.140625" style="9"/>
    <col min="7439" max="7439" width="14.5703125" style="9" customWidth="1"/>
    <col min="7440" max="7440" width="12.7109375" style="9" customWidth="1"/>
    <col min="7441" max="7441" width="24" style="9" customWidth="1"/>
    <col min="7442" max="7442" width="21.28515625" style="9" customWidth="1"/>
    <col min="7443" max="7443" width="23.85546875" style="9" customWidth="1"/>
    <col min="7444" max="7444" width="18.85546875" style="9" customWidth="1"/>
    <col min="7445" max="7445" width="22.28515625" style="9" customWidth="1"/>
    <col min="7446" max="7446" width="26.5703125" style="9" customWidth="1"/>
    <col min="7447" max="7447" width="23.85546875" style="9" customWidth="1"/>
    <col min="7448" max="7682" width="9.140625" style="9"/>
    <col min="7683" max="7683" width="26.5703125" style="9" customWidth="1"/>
    <col min="7684" max="7684" width="10.5703125" style="9" customWidth="1"/>
    <col min="7685" max="7685" width="9.42578125" style="9" bestFit="1" customWidth="1"/>
    <col min="7686" max="7686" width="19.85546875" style="9" customWidth="1"/>
    <col min="7687" max="7687" width="33.85546875" style="9" customWidth="1"/>
    <col min="7688" max="7688" width="31.7109375" style="9" customWidth="1"/>
    <col min="7689" max="7689" width="20.42578125" style="9" customWidth="1"/>
    <col min="7690" max="7690" width="22" style="9" customWidth="1"/>
    <col min="7691" max="7691" width="20.85546875" style="9" customWidth="1"/>
    <col min="7692" max="7692" width="18.7109375" style="9" customWidth="1"/>
    <col min="7693" max="7693" width="13.85546875" style="9" customWidth="1"/>
    <col min="7694" max="7694" width="9.140625" style="9"/>
    <col min="7695" max="7695" width="14.5703125" style="9" customWidth="1"/>
    <col min="7696" max="7696" width="12.7109375" style="9" customWidth="1"/>
    <col min="7697" max="7697" width="24" style="9" customWidth="1"/>
    <col min="7698" max="7698" width="21.28515625" style="9" customWidth="1"/>
    <col min="7699" max="7699" width="23.85546875" style="9" customWidth="1"/>
    <col min="7700" max="7700" width="18.85546875" style="9" customWidth="1"/>
    <col min="7701" max="7701" width="22.28515625" style="9" customWidth="1"/>
    <col min="7702" max="7702" width="26.5703125" style="9" customWidth="1"/>
    <col min="7703" max="7703" width="23.85546875" style="9" customWidth="1"/>
    <col min="7704" max="7938" width="9.140625" style="9"/>
    <col min="7939" max="7939" width="26.5703125" style="9" customWidth="1"/>
    <col min="7940" max="7940" width="10.5703125" style="9" customWidth="1"/>
    <col min="7941" max="7941" width="9.42578125" style="9" bestFit="1" customWidth="1"/>
    <col min="7942" max="7942" width="19.85546875" style="9" customWidth="1"/>
    <col min="7943" max="7943" width="33.85546875" style="9" customWidth="1"/>
    <col min="7944" max="7944" width="31.7109375" style="9" customWidth="1"/>
    <col min="7945" max="7945" width="20.42578125" style="9" customWidth="1"/>
    <col min="7946" max="7946" width="22" style="9" customWidth="1"/>
    <col min="7947" max="7947" width="20.85546875" style="9" customWidth="1"/>
    <col min="7948" max="7948" width="18.7109375" style="9" customWidth="1"/>
    <col min="7949" max="7949" width="13.85546875" style="9" customWidth="1"/>
    <col min="7950" max="7950" width="9.140625" style="9"/>
    <col min="7951" max="7951" width="14.5703125" style="9" customWidth="1"/>
    <col min="7952" max="7952" width="12.7109375" style="9" customWidth="1"/>
    <col min="7953" max="7953" width="24" style="9" customWidth="1"/>
    <col min="7954" max="7954" width="21.28515625" style="9" customWidth="1"/>
    <col min="7955" max="7955" width="23.85546875" style="9" customWidth="1"/>
    <col min="7956" max="7956" width="18.85546875" style="9" customWidth="1"/>
    <col min="7957" max="7957" width="22.28515625" style="9" customWidth="1"/>
    <col min="7958" max="7958" width="26.5703125" style="9" customWidth="1"/>
    <col min="7959" max="7959" width="23.85546875" style="9" customWidth="1"/>
    <col min="7960" max="8194" width="9.140625" style="9"/>
    <col min="8195" max="8195" width="26.5703125" style="9" customWidth="1"/>
    <col min="8196" max="8196" width="10.5703125" style="9" customWidth="1"/>
    <col min="8197" max="8197" width="9.42578125" style="9" bestFit="1" customWidth="1"/>
    <col min="8198" max="8198" width="19.85546875" style="9" customWidth="1"/>
    <col min="8199" max="8199" width="33.85546875" style="9" customWidth="1"/>
    <col min="8200" max="8200" width="31.7109375" style="9" customWidth="1"/>
    <col min="8201" max="8201" width="20.42578125" style="9" customWidth="1"/>
    <col min="8202" max="8202" width="22" style="9" customWidth="1"/>
    <col min="8203" max="8203" width="20.85546875" style="9" customWidth="1"/>
    <col min="8204" max="8204" width="18.7109375" style="9" customWidth="1"/>
    <col min="8205" max="8205" width="13.85546875" style="9" customWidth="1"/>
    <col min="8206" max="8206" width="9.140625" style="9"/>
    <col min="8207" max="8207" width="14.5703125" style="9" customWidth="1"/>
    <col min="8208" max="8208" width="12.7109375" style="9" customWidth="1"/>
    <col min="8209" max="8209" width="24" style="9" customWidth="1"/>
    <col min="8210" max="8210" width="21.28515625" style="9" customWidth="1"/>
    <col min="8211" max="8211" width="23.85546875" style="9" customWidth="1"/>
    <col min="8212" max="8212" width="18.85546875" style="9" customWidth="1"/>
    <col min="8213" max="8213" width="22.28515625" style="9" customWidth="1"/>
    <col min="8214" max="8214" width="26.5703125" style="9" customWidth="1"/>
    <col min="8215" max="8215" width="23.85546875" style="9" customWidth="1"/>
    <col min="8216" max="8450" width="9.140625" style="9"/>
    <col min="8451" max="8451" width="26.5703125" style="9" customWidth="1"/>
    <col min="8452" max="8452" width="10.5703125" style="9" customWidth="1"/>
    <col min="8453" max="8453" width="9.42578125" style="9" bestFit="1" customWidth="1"/>
    <col min="8454" max="8454" width="19.85546875" style="9" customWidth="1"/>
    <col min="8455" max="8455" width="33.85546875" style="9" customWidth="1"/>
    <col min="8456" max="8456" width="31.7109375" style="9" customWidth="1"/>
    <col min="8457" max="8457" width="20.42578125" style="9" customWidth="1"/>
    <col min="8458" max="8458" width="22" style="9" customWidth="1"/>
    <col min="8459" max="8459" width="20.85546875" style="9" customWidth="1"/>
    <col min="8460" max="8460" width="18.7109375" style="9" customWidth="1"/>
    <col min="8461" max="8461" width="13.85546875" style="9" customWidth="1"/>
    <col min="8462" max="8462" width="9.140625" style="9"/>
    <col min="8463" max="8463" width="14.5703125" style="9" customWidth="1"/>
    <col min="8464" max="8464" width="12.7109375" style="9" customWidth="1"/>
    <col min="8465" max="8465" width="24" style="9" customWidth="1"/>
    <col min="8466" max="8466" width="21.28515625" style="9" customWidth="1"/>
    <col min="8467" max="8467" width="23.85546875" style="9" customWidth="1"/>
    <col min="8468" max="8468" width="18.85546875" style="9" customWidth="1"/>
    <col min="8469" max="8469" width="22.28515625" style="9" customWidth="1"/>
    <col min="8470" max="8470" width="26.5703125" style="9" customWidth="1"/>
    <col min="8471" max="8471" width="23.85546875" style="9" customWidth="1"/>
    <col min="8472" max="8706" width="9.140625" style="9"/>
    <col min="8707" max="8707" width="26.5703125" style="9" customWidth="1"/>
    <col min="8708" max="8708" width="10.5703125" style="9" customWidth="1"/>
    <col min="8709" max="8709" width="9.42578125" style="9" bestFit="1" customWidth="1"/>
    <col min="8710" max="8710" width="19.85546875" style="9" customWidth="1"/>
    <col min="8711" max="8711" width="33.85546875" style="9" customWidth="1"/>
    <col min="8712" max="8712" width="31.7109375" style="9" customWidth="1"/>
    <col min="8713" max="8713" width="20.42578125" style="9" customWidth="1"/>
    <col min="8714" max="8714" width="22" style="9" customWidth="1"/>
    <col min="8715" max="8715" width="20.85546875" style="9" customWidth="1"/>
    <col min="8716" max="8716" width="18.7109375" style="9" customWidth="1"/>
    <col min="8717" max="8717" width="13.85546875" style="9" customWidth="1"/>
    <col min="8718" max="8718" width="9.140625" style="9"/>
    <col min="8719" max="8719" width="14.5703125" style="9" customWidth="1"/>
    <col min="8720" max="8720" width="12.7109375" style="9" customWidth="1"/>
    <col min="8721" max="8721" width="24" style="9" customWidth="1"/>
    <col min="8722" max="8722" width="21.28515625" style="9" customWidth="1"/>
    <col min="8723" max="8723" width="23.85546875" style="9" customWidth="1"/>
    <col min="8724" max="8724" width="18.85546875" style="9" customWidth="1"/>
    <col min="8725" max="8725" width="22.28515625" style="9" customWidth="1"/>
    <col min="8726" max="8726" width="26.5703125" style="9" customWidth="1"/>
    <col min="8727" max="8727" width="23.85546875" style="9" customWidth="1"/>
    <col min="8728" max="8962" width="9.140625" style="9"/>
    <col min="8963" max="8963" width="26.5703125" style="9" customWidth="1"/>
    <col min="8964" max="8964" width="10.5703125" style="9" customWidth="1"/>
    <col min="8965" max="8965" width="9.42578125" style="9" bestFit="1" customWidth="1"/>
    <col min="8966" max="8966" width="19.85546875" style="9" customWidth="1"/>
    <col min="8967" max="8967" width="33.85546875" style="9" customWidth="1"/>
    <col min="8968" max="8968" width="31.7109375" style="9" customWidth="1"/>
    <col min="8969" max="8969" width="20.42578125" style="9" customWidth="1"/>
    <col min="8970" max="8970" width="22" style="9" customWidth="1"/>
    <col min="8971" max="8971" width="20.85546875" style="9" customWidth="1"/>
    <col min="8972" max="8972" width="18.7109375" style="9" customWidth="1"/>
    <col min="8973" max="8973" width="13.85546875" style="9" customWidth="1"/>
    <col min="8974" max="8974" width="9.140625" style="9"/>
    <col min="8975" max="8975" width="14.5703125" style="9" customWidth="1"/>
    <col min="8976" max="8976" width="12.7109375" style="9" customWidth="1"/>
    <col min="8977" max="8977" width="24" style="9" customWidth="1"/>
    <col min="8978" max="8978" width="21.28515625" style="9" customWidth="1"/>
    <col min="8979" max="8979" width="23.85546875" style="9" customWidth="1"/>
    <col min="8980" max="8980" width="18.85546875" style="9" customWidth="1"/>
    <col min="8981" max="8981" width="22.28515625" style="9" customWidth="1"/>
    <col min="8982" max="8982" width="26.5703125" style="9" customWidth="1"/>
    <col min="8983" max="8983" width="23.85546875" style="9" customWidth="1"/>
    <col min="8984" max="9218" width="9.140625" style="9"/>
    <col min="9219" max="9219" width="26.5703125" style="9" customWidth="1"/>
    <col min="9220" max="9220" width="10.5703125" style="9" customWidth="1"/>
    <col min="9221" max="9221" width="9.42578125" style="9" bestFit="1" customWidth="1"/>
    <col min="9222" max="9222" width="19.85546875" style="9" customWidth="1"/>
    <col min="9223" max="9223" width="33.85546875" style="9" customWidth="1"/>
    <col min="9224" max="9224" width="31.7109375" style="9" customWidth="1"/>
    <col min="9225" max="9225" width="20.42578125" style="9" customWidth="1"/>
    <col min="9226" max="9226" width="22" style="9" customWidth="1"/>
    <col min="9227" max="9227" width="20.85546875" style="9" customWidth="1"/>
    <col min="9228" max="9228" width="18.7109375" style="9" customWidth="1"/>
    <col min="9229" max="9229" width="13.85546875" style="9" customWidth="1"/>
    <col min="9230" max="9230" width="9.140625" style="9"/>
    <col min="9231" max="9231" width="14.5703125" style="9" customWidth="1"/>
    <col min="9232" max="9232" width="12.7109375" style="9" customWidth="1"/>
    <col min="9233" max="9233" width="24" style="9" customWidth="1"/>
    <col min="9234" max="9234" width="21.28515625" style="9" customWidth="1"/>
    <col min="9235" max="9235" width="23.85546875" style="9" customWidth="1"/>
    <col min="9236" max="9236" width="18.85546875" style="9" customWidth="1"/>
    <col min="9237" max="9237" width="22.28515625" style="9" customWidth="1"/>
    <col min="9238" max="9238" width="26.5703125" style="9" customWidth="1"/>
    <col min="9239" max="9239" width="23.85546875" style="9" customWidth="1"/>
    <col min="9240" max="9474" width="9.140625" style="9"/>
    <col min="9475" max="9475" width="26.5703125" style="9" customWidth="1"/>
    <col min="9476" max="9476" width="10.5703125" style="9" customWidth="1"/>
    <col min="9477" max="9477" width="9.42578125" style="9" bestFit="1" customWidth="1"/>
    <col min="9478" max="9478" width="19.85546875" style="9" customWidth="1"/>
    <col min="9479" max="9479" width="33.85546875" style="9" customWidth="1"/>
    <col min="9480" max="9480" width="31.7109375" style="9" customWidth="1"/>
    <col min="9481" max="9481" width="20.42578125" style="9" customWidth="1"/>
    <col min="9482" max="9482" width="22" style="9" customWidth="1"/>
    <col min="9483" max="9483" width="20.85546875" style="9" customWidth="1"/>
    <col min="9484" max="9484" width="18.7109375" style="9" customWidth="1"/>
    <col min="9485" max="9485" width="13.85546875" style="9" customWidth="1"/>
    <col min="9486" max="9486" width="9.140625" style="9"/>
    <col min="9487" max="9487" width="14.5703125" style="9" customWidth="1"/>
    <col min="9488" max="9488" width="12.7109375" style="9" customWidth="1"/>
    <col min="9489" max="9489" width="24" style="9" customWidth="1"/>
    <col min="9490" max="9490" width="21.28515625" style="9" customWidth="1"/>
    <col min="9491" max="9491" width="23.85546875" style="9" customWidth="1"/>
    <col min="9492" max="9492" width="18.85546875" style="9" customWidth="1"/>
    <col min="9493" max="9493" width="22.28515625" style="9" customWidth="1"/>
    <col min="9494" max="9494" width="26.5703125" style="9" customWidth="1"/>
    <col min="9495" max="9495" width="23.85546875" style="9" customWidth="1"/>
    <col min="9496" max="9730" width="9.140625" style="9"/>
    <col min="9731" max="9731" width="26.5703125" style="9" customWidth="1"/>
    <col min="9732" max="9732" width="10.5703125" style="9" customWidth="1"/>
    <col min="9733" max="9733" width="9.42578125" style="9" bestFit="1" customWidth="1"/>
    <col min="9734" max="9734" width="19.85546875" style="9" customWidth="1"/>
    <col min="9735" max="9735" width="33.85546875" style="9" customWidth="1"/>
    <col min="9736" max="9736" width="31.7109375" style="9" customWidth="1"/>
    <col min="9737" max="9737" width="20.42578125" style="9" customWidth="1"/>
    <col min="9738" max="9738" width="22" style="9" customWidth="1"/>
    <col min="9739" max="9739" width="20.85546875" style="9" customWidth="1"/>
    <col min="9740" max="9740" width="18.7109375" style="9" customWidth="1"/>
    <col min="9741" max="9741" width="13.85546875" style="9" customWidth="1"/>
    <col min="9742" max="9742" width="9.140625" style="9"/>
    <col min="9743" max="9743" width="14.5703125" style="9" customWidth="1"/>
    <col min="9744" max="9744" width="12.7109375" style="9" customWidth="1"/>
    <col min="9745" max="9745" width="24" style="9" customWidth="1"/>
    <col min="9746" max="9746" width="21.28515625" style="9" customWidth="1"/>
    <col min="9747" max="9747" width="23.85546875" style="9" customWidth="1"/>
    <col min="9748" max="9748" width="18.85546875" style="9" customWidth="1"/>
    <col min="9749" max="9749" width="22.28515625" style="9" customWidth="1"/>
    <col min="9750" max="9750" width="26.5703125" style="9" customWidth="1"/>
    <col min="9751" max="9751" width="23.85546875" style="9" customWidth="1"/>
    <col min="9752" max="9986" width="9.140625" style="9"/>
    <col min="9987" max="9987" width="26.5703125" style="9" customWidth="1"/>
    <col min="9988" max="9988" width="10.5703125" style="9" customWidth="1"/>
    <col min="9989" max="9989" width="9.42578125" style="9" bestFit="1" customWidth="1"/>
    <col min="9990" max="9990" width="19.85546875" style="9" customWidth="1"/>
    <col min="9991" max="9991" width="33.85546875" style="9" customWidth="1"/>
    <col min="9992" max="9992" width="31.7109375" style="9" customWidth="1"/>
    <col min="9993" max="9993" width="20.42578125" style="9" customWidth="1"/>
    <col min="9994" max="9994" width="22" style="9" customWidth="1"/>
    <col min="9995" max="9995" width="20.85546875" style="9" customWidth="1"/>
    <col min="9996" max="9996" width="18.7109375" style="9" customWidth="1"/>
    <col min="9997" max="9997" width="13.85546875" style="9" customWidth="1"/>
    <col min="9998" max="9998" width="9.140625" style="9"/>
    <col min="9999" max="9999" width="14.5703125" style="9" customWidth="1"/>
    <col min="10000" max="10000" width="12.7109375" style="9" customWidth="1"/>
    <col min="10001" max="10001" width="24" style="9" customWidth="1"/>
    <col min="10002" max="10002" width="21.28515625" style="9" customWidth="1"/>
    <col min="10003" max="10003" width="23.85546875" style="9" customWidth="1"/>
    <col min="10004" max="10004" width="18.85546875" style="9" customWidth="1"/>
    <col min="10005" max="10005" width="22.28515625" style="9" customWidth="1"/>
    <col min="10006" max="10006" width="26.5703125" style="9" customWidth="1"/>
    <col min="10007" max="10007" width="23.85546875" style="9" customWidth="1"/>
    <col min="10008" max="10242" width="9.140625" style="9"/>
    <col min="10243" max="10243" width="26.5703125" style="9" customWidth="1"/>
    <col min="10244" max="10244" width="10.5703125" style="9" customWidth="1"/>
    <col min="10245" max="10245" width="9.42578125" style="9" bestFit="1" customWidth="1"/>
    <col min="10246" max="10246" width="19.85546875" style="9" customWidth="1"/>
    <col min="10247" max="10247" width="33.85546875" style="9" customWidth="1"/>
    <col min="10248" max="10248" width="31.7109375" style="9" customWidth="1"/>
    <col min="10249" max="10249" width="20.42578125" style="9" customWidth="1"/>
    <col min="10250" max="10250" width="22" style="9" customWidth="1"/>
    <col min="10251" max="10251" width="20.85546875" style="9" customWidth="1"/>
    <col min="10252" max="10252" width="18.7109375" style="9" customWidth="1"/>
    <col min="10253" max="10253" width="13.85546875" style="9" customWidth="1"/>
    <col min="10254" max="10254" width="9.140625" style="9"/>
    <col min="10255" max="10255" width="14.5703125" style="9" customWidth="1"/>
    <col min="10256" max="10256" width="12.7109375" style="9" customWidth="1"/>
    <col min="10257" max="10257" width="24" style="9" customWidth="1"/>
    <col min="10258" max="10258" width="21.28515625" style="9" customWidth="1"/>
    <col min="10259" max="10259" width="23.85546875" style="9" customWidth="1"/>
    <col min="10260" max="10260" width="18.85546875" style="9" customWidth="1"/>
    <col min="10261" max="10261" width="22.28515625" style="9" customWidth="1"/>
    <col min="10262" max="10262" width="26.5703125" style="9" customWidth="1"/>
    <col min="10263" max="10263" width="23.85546875" style="9" customWidth="1"/>
    <col min="10264" max="10498" width="9.140625" style="9"/>
    <col min="10499" max="10499" width="26.5703125" style="9" customWidth="1"/>
    <col min="10500" max="10500" width="10.5703125" style="9" customWidth="1"/>
    <col min="10501" max="10501" width="9.42578125" style="9" bestFit="1" customWidth="1"/>
    <col min="10502" max="10502" width="19.85546875" style="9" customWidth="1"/>
    <col min="10503" max="10503" width="33.85546875" style="9" customWidth="1"/>
    <col min="10504" max="10504" width="31.7109375" style="9" customWidth="1"/>
    <col min="10505" max="10505" width="20.42578125" style="9" customWidth="1"/>
    <col min="10506" max="10506" width="22" style="9" customWidth="1"/>
    <col min="10507" max="10507" width="20.85546875" style="9" customWidth="1"/>
    <col min="10508" max="10508" width="18.7109375" style="9" customWidth="1"/>
    <col min="10509" max="10509" width="13.85546875" style="9" customWidth="1"/>
    <col min="10510" max="10510" width="9.140625" style="9"/>
    <col min="10511" max="10511" width="14.5703125" style="9" customWidth="1"/>
    <col min="10512" max="10512" width="12.7109375" style="9" customWidth="1"/>
    <col min="10513" max="10513" width="24" style="9" customWidth="1"/>
    <col min="10514" max="10514" width="21.28515625" style="9" customWidth="1"/>
    <col min="10515" max="10515" width="23.85546875" style="9" customWidth="1"/>
    <col min="10516" max="10516" width="18.85546875" style="9" customWidth="1"/>
    <col min="10517" max="10517" width="22.28515625" style="9" customWidth="1"/>
    <col min="10518" max="10518" width="26.5703125" style="9" customWidth="1"/>
    <col min="10519" max="10519" width="23.85546875" style="9" customWidth="1"/>
    <col min="10520" max="10754" width="9.140625" style="9"/>
    <col min="10755" max="10755" width="26.5703125" style="9" customWidth="1"/>
    <col min="10756" max="10756" width="10.5703125" style="9" customWidth="1"/>
    <col min="10757" max="10757" width="9.42578125" style="9" bestFit="1" customWidth="1"/>
    <col min="10758" max="10758" width="19.85546875" style="9" customWidth="1"/>
    <col min="10759" max="10759" width="33.85546875" style="9" customWidth="1"/>
    <col min="10760" max="10760" width="31.7109375" style="9" customWidth="1"/>
    <col min="10761" max="10761" width="20.42578125" style="9" customWidth="1"/>
    <col min="10762" max="10762" width="22" style="9" customWidth="1"/>
    <col min="10763" max="10763" width="20.85546875" style="9" customWidth="1"/>
    <col min="10764" max="10764" width="18.7109375" style="9" customWidth="1"/>
    <col min="10765" max="10765" width="13.85546875" style="9" customWidth="1"/>
    <col min="10766" max="10766" width="9.140625" style="9"/>
    <col min="10767" max="10767" width="14.5703125" style="9" customWidth="1"/>
    <col min="10768" max="10768" width="12.7109375" style="9" customWidth="1"/>
    <col min="10769" max="10769" width="24" style="9" customWidth="1"/>
    <col min="10770" max="10770" width="21.28515625" style="9" customWidth="1"/>
    <col min="10771" max="10771" width="23.85546875" style="9" customWidth="1"/>
    <col min="10772" max="10772" width="18.85546875" style="9" customWidth="1"/>
    <col min="10773" max="10773" width="22.28515625" style="9" customWidth="1"/>
    <col min="10774" max="10774" width="26.5703125" style="9" customWidth="1"/>
    <col min="10775" max="10775" width="23.85546875" style="9" customWidth="1"/>
    <col min="10776" max="11010" width="9.140625" style="9"/>
    <col min="11011" max="11011" width="26.5703125" style="9" customWidth="1"/>
    <col min="11012" max="11012" width="10.5703125" style="9" customWidth="1"/>
    <col min="11013" max="11013" width="9.42578125" style="9" bestFit="1" customWidth="1"/>
    <col min="11014" max="11014" width="19.85546875" style="9" customWidth="1"/>
    <col min="11015" max="11015" width="33.85546875" style="9" customWidth="1"/>
    <col min="11016" max="11016" width="31.7109375" style="9" customWidth="1"/>
    <col min="11017" max="11017" width="20.42578125" style="9" customWidth="1"/>
    <col min="11018" max="11018" width="22" style="9" customWidth="1"/>
    <col min="11019" max="11019" width="20.85546875" style="9" customWidth="1"/>
    <col min="11020" max="11020" width="18.7109375" style="9" customWidth="1"/>
    <col min="11021" max="11021" width="13.85546875" style="9" customWidth="1"/>
    <col min="11022" max="11022" width="9.140625" style="9"/>
    <col min="11023" max="11023" width="14.5703125" style="9" customWidth="1"/>
    <col min="11024" max="11024" width="12.7109375" style="9" customWidth="1"/>
    <col min="11025" max="11025" width="24" style="9" customWidth="1"/>
    <col min="11026" max="11026" width="21.28515625" style="9" customWidth="1"/>
    <col min="11027" max="11027" width="23.85546875" style="9" customWidth="1"/>
    <col min="11028" max="11028" width="18.85546875" style="9" customWidth="1"/>
    <col min="11029" max="11029" width="22.28515625" style="9" customWidth="1"/>
    <col min="11030" max="11030" width="26.5703125" style="9" customWidth="1"/>
    <col min="11031" max="11031" width="23.85546875" style="9" customWidth="1"/>
    <col min="11032" max="11266" width="9.140625" style="9"/>
    <col min="11267" max="11267" width="26.5703125" style="9" customWidth="1"/>
    <col min="11268" max="11268" width="10.5703125" style="9" customWidth="1"/>
    <col min="11269" max="11269" width="9.42578125" style="9" bestFit="1" customWidth="1"/>
    <col min="11270" max="11270" width="19.85546875" style="9" customWidth="1"/>
    <col min="11271" max="11271" width="33.85546875" style="9" customWidth="1"/>
    <col min="11272" max="11272" width="31.7109375" style="9" customWidth="1"/>
    <col min="11273" max="11273" width="20.42578125" style="9" customWidth="1"/>
    <col min="11274" max="11274" width="22" style="9" customWidth="1"/>
    <col min="11275" max="11275" width="20.85546875" style="9" customWidth="1"/>
    <col min="11276" max="11276" width="18.7109375" style="9" customWidth="1"/>
    <col min="11277" max="11277" width="13.85546875" style="9" customWidth="1"/>
    <col min="11278" max="11278" width="9.140625" style="9"/>
    <col min="11279" max="11279" width="14.5703125" style="9" customWidth="1"/>
    <col min="11280" max="11280" width="12.7109375" style="9" customWidth="1"/>
    <col min="11281" max="11281" width="24" style="9" customWidth="1"/>
    <col min="11282" max="11282" width="21.28515625" style="9" customWidth="1"/>
    <col min="11283" max="11283" width="23.85546875" style="9" customWidth="1"/>
    <col min="11284" max="11284" width="18.85546875" style="9" customWidth="1"/>
    <col min="11285" max="11285" width="22.28515625" style="9" customWidth="1"/>
    <col min="11286" max="11286" width="26.5703125" style="9" customWidth="1"/>
    <col min="11287" max="11287" width="23.85546875" style="9" customWidth="1"/>
    <col min="11288" max="11522" width="9.140625" style="9"/>
    <col min="11523" max="11523" width="26.5703125" style="9" customWidth="1"/>
    <col min="11524" max="11524" width="10.5703125" style="9" customWidth="1"/>
    <col min="11525" max="11525" width="9.42578125" style="9" bestFit="1" customWidth="1"/>
    <col min="11526" max="11526" width="19.85546875" style="9" customWidth="1"/>
    <col min="11527" max="11527" width="33.85546875" style="9" customWidth="1"/>
    <col min="11528" max="11528" width="31.7109375" style="9" customWidth="1"/>
    <col min="11529" max="11529" width="20.42578125" style="9" customWidth="1"/>
    <col min="11530" max="11530" width="22" style="9" customWidth="1"/>
    <col min="11531" max="11531" width="20.85546875" style="9" customWidth="1"/>
    <col min="11532" max="11532" width="18.7109375" style="9" customWidth="1"/>
    <col min="11533" max="11533" width="13.85546875" style="9" customWidth="1"/>
    <col min="11534" max="11534" width="9.140625" style="9"/>
    <col min="11535" max="11535" width="14.5703125" style="9" customWidth="1"/>
    <col min="11536" max="11536" width="12.7109375" style="9" customWidth="1"/>
    <col min="11537" max="11537" width="24" style="9" customWidth="1"/>
    <col min="11538" max="11538" width="21.28515625" style="9" customWidth="1"/>
    <col min="11539" max="11539" width="23.85546875" style="9" customWidth="1"/>
    <col min="11540" max="11540" width="18.85546875" style="9" customWidth="1"/>
    <col min="11541" max="11541" width="22.28515625" style="9" customWidth="1"/>
    <col min="11542" max="11542" width="26.5703125" style="9" customWidth="1"/>
    <col min="11543" max="11543" width="23.85546875" style="9" customWidth="1"/>
    <col min="11544" max="11778" width="9.140625" style="9"/>
    <col min="11779" max="11779" width="26.5703125" style="9" customWidth="1"/>
    <col min="11780" max="11780" width="10.5703125" style="9" customWidth="1"/>
    <col min="11781" max="11781" width="9.42578125" style="9" bestFit="1" customWidth="1"/>
    <col min="11782" max="11782" width="19.85546875" style="9" customWidth="1"/>
    <col min="11783" max="11783" width="33.85546875" style="9" customWidth="1"/>
    <col min="11784" max="11784" width="31.7109375" style="9" customWidth="1"/>
    <col min="11785" max="11785" width="20.42578125" style="9" customWidth="1"/>
    <col min="11786" max="11786" width="22" style="9" customWidth="1"/>
    <col min="11787" max="11787" width="20.85546875" style="9" customWidth="1"/>
    <col min="11788" max="11788" width="18.7109375" style="9" customWidth="1"/>
    <col min="11789" max="11789" width="13.85546875" style="9" customWidth="1"/>
    <col min="11790" max="11790" width="9.140625" style="9"/>
    <col min="11791" max="11791" width="14.5703125" style="9" customWidth="1"/>
    <col min="11792" max="11792" width="12.7109375" style="9" customWidth="1"/>
    <col min="11793" max="11793" width="24" style="9" customWidth="1"/>
    <col min="11794" max="11794" width="21.28515625" style="9" customWidth="1"/>
    <col min="11795" max="11795" width="23.85546875" style="9" customWidth="1"/>
    <col min="11796" max="11796" width="18.85546875" style="9" customWidth="1"/>
    <col min="11797" max="11797" width="22.28515625" style="9" customWidth="1"/>
    <col min="11798" max="11798" width="26.5703125" style="9" customWidth="1"/>
    <col min="11799" max="11799" width="23.85546875" style="9" customWidth="1"/>
    <col min="11800" max="12034" width="9.140625" style="9"/>
    <col min="12035" max="12035" width="26.5703125" style="9" customWidth="1"/>
    <col min="12036" max="12036" width="10.5703125" style="9" customWidth="1"/>
    <col min="12037" max="12037" width="9.42578125" style="9" bestFit="1" customWidth="1"/>
    <col min="12038" max="12038" width="19.85546875" style="9" customWidth="1"/>
    <col min="12039" max="12039" width="33.85546875" style="9" customWidth="1"/>
    <col min="12040" max="12040" width="31.7109375" style="9" customWidth="1"/>
    <col min="12041" max="12041" width="20.42578125" style="9" customWidth="1"/>
    <col min="12042" max="12042" width="22" style="9" customWidth="1"/>
    <col min="12043" max="12043" width="20.85546875" style="9" customWidth="1"/>
    <col min="12044" max="12044" width="18.7109375" style="9" customWidth="1"/>
    <col min="12045" max="12045" width="13.85546875" style="9" customWidth="1"/>
    <col min="12046" max="12046" width="9.140625" style="9"/>
    <col min="12047" max="12047" width="14.5703125" style="9" customWidth="1"/>
    <col min="12048" max="12048" width="12.7109375" style="9" customWidth="1"/>
    <col min="12049" max="12049" width="24" style="9" customWidth="1"/>
    <col min="12050" max="12050" width="21.28515625" style="9" customWidth="1"/>
    <col min="12051" max="12051" width="23.85546875" style="9" customWidth="1"/>
    <col min="12052" max="12052" width="18.85546875" style="9" customWidth="1"/>
    <col min="12053" max="12053" width="22.28515625" style="9" customWidth="1"/>
    <col min="12054" max="12054" width="26.5703125" style="9" customWidth="1"/>
    <col min="12055" max="12055" width="23.85546875" style="9" customWidth="1"/>
    <col min="12056" max="12290" width="9.140625" style="9"/>
    <col min="12291" max="12291" width="26.5703125" style="9" customWidth="1"/>
    <col min="12292" max="12292" width="10.5703125" style="9" customWidth="1"/>
    <col min="12293" max="12293" width="9.42578125" style="9" bestFit="1" customWidth="1"/>
    <col min="12294" max="12294" width="19.85546875" style="9" customWidth="1"/>
    <col min="12295" max="12295" width="33.85546875" style="9" customWidth="1"/>
    <col min="12296" max="12296" width="31.7109375" style="9" customWidth="1"/>
    <col min="12297" max="12297" width="20.42578125" style="9" customWidth="1"/>
    <col min="12298" max="12298" width="22" style="9" customWidth="1"/>
    <col min="12299" max="12299" width="20.85546875" style="9" customWidth="1"/>
    <col min="12300" max="12300" width="18.7109375" style="9" customWidth="1"/>
    <col min="12301" max="12301" width="13.85546875" style="9" customWidth="1"/>
    <col min="12302" max="12302" width="9.140625" style="9"/>
    <col min="12303" max="12303" width="14.5703125" style="9" customWidth="1"/>
    <col min="12304" max="12304" width="12.7109375" style="9" customWidth="1"/>
    <col min="12305" max="12305" width="24" style="9" customWidth="1"/>
    <col min="12306" max="12306" width="21.28515625" style="9" customWidth="1"/>
    <col min="12307" max="12307" width="23.85546875" style="9" customWidth="1"/>
    <col min="12308" max="12308" width="18.85546875" style="9" customWidth="1"/>
    <col min="12309" max="12309" width="22.28515625" style="9" customWidth="1"/>
    <col min="12310" max="12310" width="26.5703125" style="9" customWidth="1"/>
    <col min="12311" max="12311" width="23.85546875" style="9" customWidth="1"/>
    <col min="12312" max="12546" width="9.140625" style="9"/>
    <col min="12547" max="12547" width="26.5703125" style="9" customWidth="1"/>
    <col min="12548" max="12548" width="10.5703125" style="9" customWidth="1"/>
    <col min="12549" max="12549" width="9.42578125" style="9" bestFit="1" customWidth="1"/>
    <col min="12550" max="12550" width="19.85546875" style="9" customWidth="1"/>
    <col min="12551" max="12551" width="33.85546875" style="9" customWidth="1"/>
    <col min="12552" max="12552" width="31.7109375" style="9" customWidth="1"/>
    <col min="12553" max="12553" width="20.42578125" style="9" customWidth="1"/>
    <col min="12554" max="12554" width="22" style="9" customWidth="1"/>
    <col min="12555" max="12555" width="20.85546875" style="9" customWidth="1"/>
    <col min="12556" max="12556" width="18.7109375" style="9" customWidth="1"/>
    <col min="12557" max="12557" width="13.85546875" style="9" customWidth="1"/>
    <col min="12558" max="12558" width="9.140625" style="9"/>
    <col min="12559" max="12559" width="14.5703125" style="9" customWidth="1"/>
    <col min="12560" max="12560" width="12.7109375" style="9" customWidth="1"/>
    <col min="12561" max="12561" width="24" style="9" customWidth="1"/>
    <col min="12562" max="12562" width="21.28515625" style="9" customWidth="1"/>
    <col min="12563" max="12563" width="23.85546875" style="9" customWidth="1"/>
    <col min="12564" max="12564" width="18.85546875" style="9" customWidth="1"/>
    <col min="12565" max="12565" width="22.28515625" style="9" customWidth="1"/>
    <col min="12566" max="12566" width="26.5703125" style="9" customWidth="1"/>
    <col min="12567" max="12567" width="23.85546875" style="9" customWidth="1"/>
    <col min="12568" max="12802" width="9.140625" style="9"/>
    <col min="12803" max="12803" width="26.5703125" style="9" customWidth="1"/>
    <col min="12804" max="12804" width="10.5703125" style="9" customWidth="1"/>
    <col min="12805" max="12805" width="9.42578125" style="9" bestFit="1" customWidth="1"/>
    <col min="12806" max="12806" width="19.85546875" style="9" customWidth="1"/>
    <col min="12807" max="12807" width="33.85546875" style="9" customWidth="1"/>
    <col min="12808" max="12808" width="31.7109375" style="9" customWidth="1"/>
    <col min="12809" max="12809" width="20.42578125" style="9" customWidth="1"/>
    <col min="12810" max="12810" width="22" style="9" customWidth="1"/>
    <col min="12811" max="12811" width="20.85546875" style="9" customWidth="1"/>
    <col min="12812" max="12812" width="18.7109375" style="9" customWidth="1"/>
    <col min="12813" max="12813" width="13.85546875" style="9" customWidth="1"/>
    <col min="12814" max="12814" width="9.140625" style="9"/>
    <col min="12815" max="12815" width="14.5703125" style="9" customWidth="1"/>
    <col min="12816" max="12816" width="12.7109375" style="9" customWidth="1"/>
    <col min="12817" max="12817" width="24" style="9" customWidth="1"/>
    <col min="12818" max="12818" width="21.28515625" style="9" customWidth="1"/>
    <col min="12819" max="12819" width="23.85546875" style="9" customWidth="1"/>
    <col min="12820" max="12820" width="18.85546875" style="9" customWidth="1"/>
    <col min="12821" max="12821" width="22.28515625" style="9" customWidth="1"/>
    <col min="12822" max="12822" width="26.5703125" style="9" customWidth="1"/>
    <col min="12823" max="12823" width="23.85546875" style="9" customWidth="1"/>
    <col min="12824" max="13058" width="9.140625" style="9"/>
    <col min="13059" max="13059" width="26.5703125" style="9" customWidth="1"/>
    <col min="13060" max="13060" width="10.5703125" style="9" customWidth="1"/>
    <col min="13061" max="13061" width="9.42578125" style="9" bestFit="1" customWidth="1"/>
    <col min="13062" max="13062" width="19.85546875" style="9" customWidth="1"/>
    <col min="13063" max="13063" width="33.85546875" style="9" customWidth="1"/>
    <col min="13064" max="13064" width="31.7109375" style="9" customWidth="1"/>
    <col min="13065" max="13065" width="20.42578125" style="9" customWidth="1"/>
    <col min="13066" max="13066" width="22" style="9" customWidth="1"/>
    <col min="13067" max="13067" width="20.85546875" style="9" customWidth="1"/>
    <col min="13068" max="13068" width="18.7109375" style="9" customWidth="1"/>
    <col min="13069" max="13069" width="13.85546875" style="9" customWidth="1"/>
    <col min="13070" max="13070" width="9.140625" style="9"/>
    <col min="13071" max="13071" width="14.5703125" style="9" customWidth="1"/>
    <col min="13072" max="13072" width="12.7109375" style="9" customWidth="1"/>
    <col min="13073" max="13073" width="24" style="9" customWidth="1"/>
    <col min="13074" max="13074" width="21.28515625" style="9" customWidth="1"/>
    <col min="13075" max="13075" width="23.85546875" style="9" customWidth="1"/>
    <col min="13076" max="13076" width="18.85546875" style="9" customWidth="1"/>
    <col min="13077" max="13077" width="22.28515625" style="9" customWidth="1"/>
    <col min="13078" max="13078" width="26.5703125" style="9" customWidth="1"/>
    <col min="13079" max="13079" width="23.85546875" style="9" customWidth="1"/>
    <col min="13080" max="13314" width="9.140625" style="9"/>
    <col min="13315" max="13315" width="26.5703125" style="9" customWidth="1"/>
    <col min="13316" max="13316" width="10.5703125" style="9" customWidth="1"/>
    <col min="13317" max="13317" width="9.42578125" style="9" bestFit="1" customWidth="1"/>
    <col min="13318" max="13318" width="19.85546875" style="9" customWidth="1"/>
    <col min="13319" max="13319" width="33.85546875" style="9" customWidth="1"/>
    <col min="13320" max="13320" width="31.7109375" style="9" customWidth="1"/>
    <col min="13321" max="13321" width="20.42578125" style="9" customWidth="1"/>
    <col min="13322" max="13322" width="22" style="9" customWidth="1"/>
    <col min="13323" max="13323" width="20.85546875" style="9" customWidth="1"/>
    <col min="13324" max="13324" width="18.7109375" style="9" customWidth="1"/>
    <col min="13325" max="13325" width="13.85546875" style="9" customWidth="1"/>
    <col min="13326" max="13326" width="9.140625" style="9"/>
    <col min="13327" max="13327" width="14.5703125" style="9" customWidth="1"/>
    <col min="13328" max="13328" width="12.7109375" style="9" customWidth="1"/>
    <col min="13329" max="13329" width="24" style="9" customWidth="1"/>
    <col min="13330" max="13330" width="21.28515625" style="9" customWidth="1"/>
    <col min="13331" max="13331" width="23.85546875" style="9" customWidth="1"/>
    <col min="13332" max="13332" width="18.85546875" style="9" customWidth="1"/>
    <col min="13333" max="13333" width="22.28515625" style="9" customWidth="1"/>
    <col min="13334" max="13334" width="26.5703125" style="9" customWidth="1"/>
    <col min="13335" max="13335" width="23.85546875" style="9" customWidth="1"/>
    <col min="13336" max="13570" width="9.140625" style="9"/>
    <col min="13571" max="13571" width="26.5703125" style="9" customWidth="1"/>
    <col min="13572" max="13572" width="10.5703125" style="9" customWidth="1"/>
    <col min="13573" max="13573" width="9.42578125" style="9" bestFit="1" customWidth="1"/>
    <col min="13574" max="13574" width="19.85546875" style="9" customWidth="1"/>
    <col min="13575" max="13575" width="33.85546875" style="9" customWidth="1"/>
    <col min="13576" max="13576" width="31.7109375" style="9" customWidth="1"/>
    <col min="13577" max="13577" width="20.42578125" style="9" customWidth="1"/>
    <col min="13578" max="13578" width="22" style="9" customWidth="1"/>
    <col min="13579" max="13579" width="20.85546875" style="9" customWidth="1"/>
    <col min="13580" max="13580" width="18.7109375" style="9" customWidth="1"/>
    <col min="13581" max="13581" width="13.85546875" style="9" customWidth="1"/>
    <col min="13582" max="13582" width="9.140625" style="9"/>
    <col min="13583" max="13583" width="14.5703125" style="9" customWidth="1"/>
    <col min="13584" max="13584" width="12.7109375" style="9" customWidth="1"/>
    <col min="13585" max="13585" width="24" style="9" customWidth="1"/>
    <col min="13586" max="13586" width="21.28515625" style="9" customWidth="1"/>
    <col min="13587" max="13587" width="23.85546875" style="9" customWidth="1"/>
    <col min="13588" max="13588" width="18.85546875" style="9" customWidth="1"/>
    <col min="13589" max="13589" width="22.28515625" style="9" customWidth="1"/>
    <col min="13590" max="13590" width="26.5703125" style="9" customWidth="1"/>
    <col min="13591" max="13591" width="23.85546875" style="9" customWidth="1"/>
    <col min="13592" max="13826" width="9.140625" style="9"/>
    <col min="13827" max="13827" width="26.5703125" style="9" customWidth="1"/>
    <col min="13828" max="13828" width="10.5703125" style="9" customWidth="1"/>
    <col min="13829" max="13829" width="9.42578125" style="9" bestFit="1" customWidth="1"/>
    <col min="13830" max="13830" width="19.85546875" style="9" customWidth="1"/>
    <col min="13831" max="13831" width="33.85546875" style="9" customWidth="1"/>
    <col min="13832" max="13832" width="31.7109375" style="9" customWidth="1"/>
    <col min="13833" max="13833" width="20.42578125" style="9" customWidth="1"/>
    <col min="13834" max="13834" width="22" style="9" customWidth="1"/>
    <col min="13835" max="13835" width="20.85546875" style="9" customWidth="1"/>
    <col min="13836" max="13836" width="18.7109375" style="9" customWidth="1"/>
    <col min="13837" max="13837" width="13.85546875" style="9" customWidth="1"/>
    <col min="13838" max="13838" width="9.140625" style="9"/>
    <col min="13839" max="13839" width="14.5703125" style="9" customWidth="1"/>
    <col min="13840" max="13840" width="12.7109375" style="9" customWidth="1"/>
    <col min="13841" max="13841" width="24" style="9" customWidth="1"/>
    <col min="13842" max="13842" width="21.28515625" style="9" customWidth="1"/>
    <col min="13843" max="13843" width="23.85546875" style="9" customWidth="1"/>
    <col min="13844" max="13844" width="18.85546875" style="9" customWidth="1"/>
    <col min="13845" max="13845" width="22.28515625" style="9" customWidth="1"/>
    <col min="13846" max="13846" width="26.5703125" style="9" customWidth="1"/>
    <col min="13847" max="13847" width="23.85546875" style="9" customWidth="1"/>
    <col min="13848" max="14082" width="9.140625" style="9"/>
    <col min="14083" max="14083" width="26.5703125" style="9" customWidth="1"/>
    <col min="14084" max="14084" width="10.5703125" style="9" customWidth="1"/>
    <col min="14085" max="14085" width="9.42578125" style="9" bestFit="1" customWidth="1"/>
    <col min="14086" max="14086" width="19.85546875" style="9" customWidth="1"/>
    <col min="14087" max="14087" width="33.85546875" style="9" customWidth="1"/>
    <col min="14088" max="14088" width="31.7109375" style="9" customWidth="1"/>
    <col min="14089" max="14089" width="20.42578125" style="9" customWidth="1"/>
    <col min="14090" max="14090" width="22" style="9" customWidth="1"/>
    <col min="14091" max="14091" width="20.85546875" style="9" customWidth="1"/>
    <col min="14092" max="14092" width="18.7109375" style="9" customWidth="1"/>
    <col min="14093" max="14093" width="13.85546875" style="9" customWidth="1"/>
    <col min="14094" max="14094" width="9.140625" style="9"/>
    <col min="14095" max="14095" width="14.5703125" style="9" customWidth="1"/>
    <col min="14096" max="14096" width="12.7109375" style="9" customWidth="1"/>
    <col min="14097" max="14097" width="24" style="9" customWidth="1"/>
    <col min="14098" max="14098" width="21.28515625" style="9" customWidth="1"/>
    <col min="14099" max="14099" width="23.85546875" style="9" customWidth="1"/>
    <col min="14100" max="14100" width="18.85546875" style="9" customWidth="1"/>
    <col min="14101" max="14101" width="22.28515625" style="9" customWidth="1"/>
    <col min="14102" max="14102" width="26.5703125" style="9" customWidth="1"/>
    <col min="14103" max="14103" width="23.85546875" style="9" customWidth="1"/>
    <col min="14104" max="14338" width="9.140625" style="9"/>
    <col min="14339" max="14339" width="26.5703125" style="9" customWidth="1"/>
    <col min="14340" max="14340" width="10.5703125" style="9" customWidth="1"/>
    <col min="14341" max="14341" width="9.42578125" style="9" bestFit="1" customWidth="1"/>
    <col min="14342" max="14342" width="19.85546875" style="9" customWidth="1"/>
    <col min="14343" max="14343" width="33.85546875" style="9" customWidth="1"/>
    <col min="14344" max="14344" width="31.7109375" style="9" customWidth="1"/>
    <col min="14345" max="14345" width="20.42578125" style="9" customWidth="1"/>
    <col min="14346" max="14346" width="22" style="9" customWidth="1"/>
    <col min="14347" max="14347" width="20.85546875" style="9" customWidth="1"/>
    <col min="14348" max="14348" width="18.7109375" style="9" customWidth="1"/>
    <col min="14349" max="14349" width="13.85546875" style="9" customWidth="1"/>
    <col min="14350" max="14350" width="9.140625" style="9"/>
    <col min="14351" max="14351" width="14.5703125" style="9" customWidth="1"/>
    <col min="14352" max="14352" width="12.7109375" style="9" customWidth="1"/>
    <col min="14353" max="14353" width="24" style="9" customWidth="1"/>
    <col min="14354" max="14354" width="21.28515625" style="9" customWidth="1"/>
    <col min="14355" max="14355" width="23.85546875" style="9" customWidth="1"/>
    <col min="14356" max="14356" width="18.85546875" style="9" customWidth="1"/>
    <col min="14357" max="14357" width="22.28515625" style="9" customWidth="1"/>
    <col min="14358" max="14358" width="26.5703125" style="9" customWidth="1"/>
    <col min="14359" max="14359" width="23.85546875" style="9" customWidth="1"/>
    <col min="14360" max="14594" width="9.140625" style="9"/>
    <col min="14595" max="14595" width="26.5703125" style="9" customWidth="1"/>
    <col min="14596" max="14596" width="10.5703125" style="9" customWidth="1"/>
    <col min="14597" max="14597" width="9.42578125" style="9" bestFit="1" customWidth="1"/>
    <col min="14598" max="14598" width="19.85546875" style="9" customWidth="1"/>
    <col min="14599" max="14599" width="33.85546875" style="9" customWidth="1"/>
    <col min="14600" max="14600" width="31.7109375" style="9" customWidth="1"/>
    <col min="14601" max="14601" width="20.42578125" style="9" customWidth="1"/>
    <col min="14602" max="14602" width="22" style="9" customWidth="1"/>
    <col min="14603" max="14603" width="20.85546875" style="9" customWidth="1"/>
    <col min="14604" max="14604" width="18.7109375" style="9" customWidth="1"/>
    <col min="14605" max="14605" width="13.85546875" style="9" customWidth="1"/>
    <col min="14606" max="14606" width="9.140625" style="9"/>
    <col min="14607" max="14607" width="14.5703125" style="9" customWidth="1"/>
    <col min="14608" max="14608" width="12.7109375" style="9" customWidth="1"/>
    <col min="14609" max="14609" width="24" style="9" customWidth="1"/>
    <col min="14610" max="14610" width="21.28515625" style="9" customWidth="1"/>
    <col min="14611" max="14611" width="23.85546875" style="9" customWidth="1"/>
    <col min="14612" max="14612" width="18.85546875" style="9" customWidth="1"/>
    <col min="14613" max="14613" width="22.28515625" style="9" customWidth="1"/>
    <col min="14614" max="14614" width="26.5703125" style="9" customWidth="1"/>
    <col min="14615" max="14615" width="23.85546875" style="9" customWidth="1"/>
    <col min="14616" max="14850" width="9.140625" style="9"/>
    <col min="14851" max="14851" width="26.5703125" style="9" customWidth="1"/>
    <col min="14852" max="14852" width="10.5703125" style="9" customWidth="1"/>
    <col min="14853" max="14853" width="9.42578125" style="9" bestFit="1" customWidth="1"/>
    <col min="14854" max="14854" width="19.85546875" style="9" customWidth="1"/>
    <col min="14855" max="14855" width="33.85546875" style="9" customWidth="1"/>
    <col min="14856" max="14856" width="31.7109375" style="9" customWidth="1"/>
    <col min="14857" max="14857" width="20.42578125" style="9" customWidth="1"/>
    <col min="14858" max="14858" width="22" style="9" customWidth="1"/>
    <col min="14859" max="14859" width="20.85546875" style="9" customWidth="1"/>
    <col min="14860" max="14860" width="18.7109375" style="9" customWidth="1"/>
    <col min="14861" max="14861" width="13.85546875" style="9" customWidth="1"/>
    <col min="14862" max="14862" width="9.140625" style="9"/>
    <col min="14863" max="14863" width="14.5703125" style="9" customWidth="1"/>
    <col min="14864" max="14864" width="12.7109375" style="9" customWidth="1"/>
    <col min="14865" max="14865" width="24" style="9" customWidth="1"/>
    <col min="14866" max="14866" width="21.28515625" style="9" customWidth="1"/>
    <col min="14867" max="14867" width="23.85546875" style="9" customWidth="1"/>
    <col min="14868" max="14868" width="18.85546875" style="9" customWidth="1"/>
    <col min="14869" max="14869" width="22.28515625" style="9" customWidth="1"/>
    <col min="14870" max="14870" width="26.5703125" style="9" customWidth="1"/>
    <col min="14871" max="14871" width="23.85546875" style="9" customWidth="1"/>
    <col min="14872" max="15106" width="9.140625" style="9"/>
    <col min="15107" max="15107" width="26.5703125" style="9" customWidth="1"/>
    <col min="15108" max="15108" width="10.5703125" style="9" customWidth="1"/>
    <col min="15109" max="15109" width="9.42578125" style="9" bestFit="1" customWidth="1"/>
    <col min="15110" max="15110" width="19.85546875" style="9" customWidth="1"/>
    <col min="15111" max="15111" width="33.85546875" style="9" customWidth="1"/>
    <col min="15112" max="15112" width="31.7109375" style="9" customWidth="1"/>
    <col min="15113" max="15113" width="20.42578125" style="9" customWidth="1"/>
    <col min="15114" max="15114" width="22" style="9" customWidth="1"/>
    <col min="15115" max="15115" width="20.85546875" style="9" customWidth="1"/>
    <col min="15116" max="15116" width="18.7109375" style="9" customWidth="1"/>
    <col min="15117" max="15117" width="13.85546875" style="9" customWidth="1"/>
    <col min="15118" max="15118" width="9.140625" style="9"/>
    <col min="15119" max="15119" width="14.5703125" style="9" customWidth="1"/>
    <col min="15120" max="15120" width="12.7109375" style="9" customWidth="1"/>
    <col min="15121" max="15121" width="24" style="9" customWidth="1"/>
    <col min="15122" max="15122" width="21.28515625" style="9" customWidth="1"/>
    <col min="15123" max="15123" width="23.85546875" style="9" customWidth="1"/>
    <col min="15124" max="15124" width="18.85546875" style="9" customWidth="1"/>
    <col min="15125" max="15125" width="22.28515625" style="9" customWidth="1"/>
    <col min="15126" max="15126" width="26.5703125" style="9" customWidth="1"/>
    <col min="15127" max="15127" width="23.85546875" style="9" customWidth="1"/>
    <col min="15128" max="15362" width="9.140625" style="9"/>
    <col min="15363" max="15363" width="26.5703125" style="9" customWidth="1"/>
    <col min="15364" max="15364" width="10.5703125" style="9" customWidth="1"/>
    <col min="15365" max="15365" width="9.42578125" style="9" bestFit="1" customWidth="1"/>
    <col min="15366" max="15366" width="19.85546875" style="9" customWidth="1"/>
    <col min="15367" max="15367" width="33.85546875" style="9" customWidth="1"/>
    <col min="15368" max="15368" width="31.7109375" style="9" customWidth="1"/>
    <col min="15369" max="15369" width="20.42578125" style="9" customWidth="1"/>
    <col min="15370" max="15370" width="22" style="9" customWidth="1"/>
    <col min="15371" max="15371" width="20.85546875" style="9" customWidth="1"/>
    <col min="15372" max="15372" width="18.7109375" style="9" customWidth="1"/>
    <col min="15373" max="15373" width="13.85546875" style="9" customWidth="1"/>
    <col min="15374" max="15374" width="9.140625" style="9"/>
    <col min="15375" max="15375" width="14.5703125" style="9" customWidth="1"/>
    <col min="15376" max="15376" width="12.7109375" style="9" customWidth="1"/>
    <col min="15377" max="15377" width="24" style="9" customWidth="1"/>
    <col min="15378" max="15378" width="21.28515625" style="9" customWidth="1"/>
    <col min="15379" max="15379" width="23.85546875" style="9" customWidth="1"/>
    <col min="15380" max="15380" width="18.85546875" style="9" customWidth="1"/>
    <col min="15381" max="15381" width="22.28515625" style="9" customWidth="1"/>
    <col min="15382" max="15382" width="26.5703125" style="9" customWidth="1"/>
    <col min="15383" max="15383" width="23.85546875" style="9" customWidth="1"/>
    <col min="15384" max="15618" width="9.140625" style="9"/>
    <col min="15619" max="15619" width="26.5703125" style="9" customWidth="1"/>
    <col min="15620" max="15620" width="10.5703125" style="9" customWidth="1"/>
    <col min="15621" max="15621" width="9.42578125" style="9" bestFit="1" customWidth="1"/>
    <col min="15622" max="15622" width="19.85546875" style="9" customWidth="1"/>
    <col min="15623" max="15623" width="33.85546875" style="9" customWidth="1"/>
    <col min="15624" max="15624" width="31.7109375" style="9" customWidth="1"/>
    <col min="15625" max="15625" width="20.42578125" style="9" customWidth="1"/>
    <col min="15626" max="15626" width="22" style="9" customWidth="1"/>
    <col min="15627" max="15627" width="20.85546875" style="9" customWidth="1"/>
    <col min="15628" max="15628" width="18.7109375" style="9" customWidth="1"/>
    <col min="15629" max="15629" width="13.85546875" style="9" customWidth="1"/>
    <col min="15630" max="15630" width="9.140625" style="9"/>
    <col min="15631" max="15631" width="14.5703125" style="9" customWidth="1"/>
    <col min="15632" max="15632" width="12.7109375" style="9" customWidth="1"/>
    <col min="15633" max="15633" width="24" style="9" customWidth="1"/>
    <col min="15634" max="15634" width="21.28515625" style="9" customWidth="1"/>
    <col min="15635" max="15635" width="23.85546875" style="9" customWidth="1"/>
    <col min="15636" max="15636" width="18.85546875" style="9" customWidth="1"/>
    <col min="15637" max="15637" width="22.28515625" style="9" customWidth="1"/>
    <col min="15638" max="15638" width="26.5703125" style="9" customWidth="1"/>
    <col min="15639" max="15639" width="23.85546875" style="9" customWidth="1"/>
    <col min="15640" max="15874" width="9.140625" style="9"/>
    <col min="15875" max="15875" width="26.5703125" style="9" customWidth="1"/>
    <col min="15876" max="15876" width="10.5703125" style="9" customWidth="1"/>
    <col min="15877" max="15877" width="9.42578125" style="9" bestFit="1" customWidth="1"/>
    <col min="15878" max="15878" width="19.85546875" style="9" customWidth="1"/>
    <col min="15879" max="15879" width="33.85546875" style="9" customWidth="1"/>
    <col min="15880" max="15880" width="31.7109375" style="9" customWidth="1"/>
    <col min="15881" max="15881" width="20.42578125" style="9" customWidth="1"/>
    <col min="15882" max="15882" width="22" style="9" customWidth="1"/>
    <col min="15883" max="15883" width="20.85546875" style="9" customWidth="1"/>
    <col min="15884" max="15884" width="18.7109375" style="9" customWidth="1"/>
    <col min="15885" max="15885" width="13.85546875" style="9" customWidth="1"/>
    <col min="15886" max="15886" width="9.140625" style="9"/>
    <col min="15887" max="15887" width="14.5703125" style="9" customWidth="1"/>
    <col min="15888" max="15888" width="12.7109375" style="9" customWidth="1"/>
    <col min="15889" max="15889" width="24" style="9" customWidth="1"/>
    <col min="15890" max="15890" width="21.28515625" style="9" customWidth="1"/>
    <col min="15891" max="15891" width="23.85546875" style="9" customWidth="1"/>
    <col min="15892" max="15892" width="18.85546875" style="9" customWidth="1"/>
    <col min="15893" max="15893" width="22.28515625" style="9" customWidth="1"/>
    <col min="15894" max="15894" width="26.5703125" style="9" customWidth="1"/>
    <col min="15895" max="15895" width="23.85546875" style="9" customWidth="1"/>
    <col min="15896" max="16130" width="9.140625" style="9"/>
    <col min="16131" max="16131" width="26.5703125" style="9" customWidth="1"/>
    <col min="16132" max="16132" width="10.5703125" style="9" customWidth="1"/>
    <col min="16133" max="16133" width="9.42578125" style="9" bestFit="1" customWidth="1"/>
    <col min="16134" max="16134" width="19.85546875" style="9" customWidth="1"/>
    <col min="16135" max="16135" width="33.85546875" style="9" customWidth="1"/>
    <col min="16136" max="16136" width="31.7109375" style="9" customWidth="1"/>
    <col min="16137" max="16137" width="20.42578125" style="9" customWidth="1"/>
    <col min="16138" max="16138" width="22" style="9" customWidth="1"/>
    <col min="16139" max="16139" width="20.85546875" style="9" customWidth="1"/>
    <col min="16140" max="16140" width="18.7109375" style="9" customWidth="1"/>
    <col min="16141" max="16141" width="13.85546875" style="9" customWidth="1"/>
    <col min="16142" max="16142" width="9.140625" style="9"/>
    <col min="16143" max="16143" width="14.5703125" style="9" customWidth="1"/>
    <col min="16144" max="16144" width="12.7109375" style="9" customWidth="1"/>
    <col min="16145" max="16145" width="24" style="9" customWidth="1"/>
    <col min="16146" max="16146" width="21.28515625" style="9" customWidth="1"/>
    <col min="16147" max="16147" width="23.85546875" style="9" customWidth="1"/>
    <col min="16148" max="16148" width="18.85546875" style="9" customWidth="1"/>
    <col min="16149" max="16149" width="22.28515625" style="9" customWidth="1"/>
    <col min="16150" max="16150" width="26.5703125" style="9" customWidth="1"/>
    <col min="16151" max="16151" width="23.85546875" style="9" customWidth="1"/>
    <col min="16152" max="16384" width="9.140625" style="9"/>
  </cols>
  <sheetData>
    <row r="1" spans="1:24" s="12" customFormat="1" x14ac:dyDescent="0.2">
      <c r="A1" s="61" t="s">
        <v>230</v>
      </c>
      <c r="B1" s="61" t="s">
        <v>227</v>
      </c>
      <c r="C1" s="61" t="s">
        <v>30</v>
      </c>
      <c r="D1" s="61" t="s">
        <v>149</v>
      </c>
      <c r="E1" s="61" t="s">
        <v>59</v>
      </c>
      <c r="F1" s="61" t="s">
        <v>13</v>
      </c>
      <c r="G1" s="61" t="s">
        <v>7</v>
      </c>
      <c r="H1" s="61" t="s">
        <v>78</v>
      </c>
      <c r="I1" s="49" t="s">
        <v>132</v>
      </c>
      <c r="J1" s="49" t="s">
        <v>107</v>
      </c>
      <c r="K1" s="49" t="s">
        <v>158</v>
      </c>
      <c r="L1" s="49" t="s">
        <v>220</v>
      </c>
      <c r="M1" s="49" t="s">
        <v>105</v>
      </c>
      <c r="N1" s="49" t="s">
        <v>102</v>
      </c>
      <c r="O1" s="49" t="s">
        <v>38</v>
      </c>
      <c r="P1" s="49" t="s">
        <v>223</v>
      </c>
      <c r="Q1" s="49" t="s">
        <v>40</v>
      </c>
      <c r="R1" s="49" t="s">
        <v>215</v>
      </c>
      <c r="S1" s="49" t="s">
        <v>140</v>
      </c>
      <c r="T1" s="49" t="s">
        <v>73</v>
      </c>
      <c r="U1" s="49" t="s">
        <v>185</v>
      </c>
      <c r="V1" s="49" t="s">
        <v>84</v>
      </c>
      <c r="W1" s="49" t="s">
        <v>207</v>
      </c>
      <c r="X1" s="62" t="s">
        <v>126</v>
      </c>
    </row>
    <row r="2" spans="1:24" x14ac:dyDescent="0.2">
      <c r="A2" s="54" t="s">
        <v>198</v>
      </c>
      <c r="B2" s="32" t="s">
        <v>194</v>
      </c>
      <c r="D2" s="54"/>
      <c r="F2" s="32" t="s">
        <v>153</v>
      </c>
      <c r="G2" s="32" t="s">
        <v>55</v>
      </c>
    </row>
    <row r="3" spans="1:24" ht="15" x14ac:dyDescent="0.25">
      <c r="A3" s="54" t="s">
        <v>145</v>
      </c>
      <c r="B3" s="32" t="s">
        <v>212</v>
      </c>
      <c r="C3" s="14"/>
      <c r="D3" s="54"/>
      <c r="F3" s="32" t="s">
        <v>153</v>
      </c>
      <c r="G3" s="32" t="s">
        <v>55</v>
      </c>
      <c r="X3" s="9" t="b">
        <v>0</v>
      </c>
    </row>
    <row r="4" spans="1:24" ht="15" x14ac:dyDescent="0.25">
      <c r="A4" s="54" t="s">
        <v>92</v>
      </c>
      <c r="B4" s="32" t="s">
        <v>91</v>
      </c>
      <c r="C4" s="14" t="s">
        <v>15</v>
      </c>
      <c r="D4" s="54"/>
      <c r="F4" s="32" t="s">
        <v>153</v>
      </c>
      <c r="G4" s="32" t="s">
        <v>160</v>
      </c>
    </row>
    <row r="5" spans="1:24" ht="15" x14ac:dyDescent="0.25">
      <c r="A5" s="54" t="s">
        <v>4</v>
      </c>
      <c r="B5" s="32" t="s">
        <v>91</v>
      </c>
      <c r="C5" s="31" t="s">
        <v>71</v>
      </c>
      <c r="D5" s="54"/>
      <c r="F5" s="32" t="s">
        <v>153</v>
      </c>
      <c r="G5" s="32" t="s">
        <v>85</v>
      </c>
    </row>
    <row r="6" spans="1:24" x14ac:dyDescent="0.2">
      <c r="A6" s="32" t="s">
        <v>144</v>
      </c>
      <c r="B6" s="32" t="s">
        <v>130</v>
      </c>
      <c r="F6" s="32" t="s">
        <v>153</v>
      </c>
      <c r="G6" s="37" t="s">
        <v>173</v>
      </c>
    </row>
    <row r="7" spans="1:24" x14ac:dyDescent="0.2">
      <c r="A7" s="32" t="s">
        <v>1</v>
      </c>
      <c r="B7" s="32" t="s">
        <v>181</v>
      </c>
      <c r="F7" s="32" t="s">
        <v>153</v>
      </c>
      <c r="G7" s="32" t="s">
        <v>124</v>
      </c>
    </row>
    <row r="8" spans="1:24" x14ac:dyDescent="0.2">
      <c r="A8" s="32" t="s">
        <v>22</v>
      </c>
      <c r="B8" s="32" t="s">
        <v>181</v>
      </c>
      <c r="C8"/>
      <c r="D8"/>
      <c r="E8"/>
      <c r="F8" s="32" t="s">
        <v>153</v>
      </c>
      <c r="G8" s="32" t="s">
        <v>174</v>
      </c>
    </row>
    <row r="9" spans="1:24" x14ac:dyDescent="0.2">
      <c r="A9" s="32" t="s">
        <v>2</v>
      </c>
      <c r="B9" s="32" t="s">
        <v>114</v>
      </c>
      <c r="F9" s="32" t="s">
        <v>153</v>
      </c>
      <c r="G9" s="32" t="s">
        <v>117</v>
      </c>
    </row>
    <row r="10" spans="1:24" x14ac:dyDescent="0.2">
      <c r="A10" s="32" t="s">
        <v>33</v>
      </c>
      <c r="B10" s="32" t="s">
        <v>91</v>
      </c>
      <c r="C10" s="32" t="s">
        <v>229</v>
      </c>
      <c r="F10" s="32" t="s">
        <v>153</v>
      </c>
      <c r="G10" s="32" t="s">
        <v>56</v>
      </c>
    </row>
    <row r="11" spans="1:24" x14ac:dyDescent="0.2">
      <c r="A11" s="32" t="s">
        <v>6</v>
      </c>
      <c r="B11" s="32" t="s">
        <v>91</v>
      </c>
      <c r="C11" s="32" t="s">
        <v>229</v>
      </c>
      <c r="F11" s="32" t="s">
        <v>153</v>
      </c>
      <c r="G11" s="32" t="s">
        <v>100</v>
      </c>
    </row>
    <row r="12" spans="1:24" x14ac:dyDescent="0.2">
      <c r="A12" s="32" t="s">
        <v>211</v>
      </c>
      <c r="B12" s="32" t="s">
        <v>91</v>
      </c>
      <c r="C12" s="32" t="s">
        <v>229</v>
      </c>
      <c r="F12" s="32" t="s">
        <v>153</v>
      </c>
      <c r="G12" s="32" t="s">
        <v>26</v>
      </c>
    </row>
    <row r="13" spans="1:24" x14ac:dyDescent="0.2">
      <c r="A13" s="32" t="s">
        <v>17</v>
      </c>
      <c r="B13" s="32" t="s">
        <v>91</v>
      </c>
      <c r="C13" s="32" t="s">
        <v>143</v>
      </c>
      <c r="F13" s="32" t="s">
        <v>153</v>
      </c>
      <c r="G13" s="32" t="s">
        <v>204</v>
      </c>
    </row>
    <row r="14" spans="1:24" x14ac:dyDescent="0.2">
      <c r="A14" s="32" t="s">
        <v>76</v>
      </c>
      <c r="B14" s="32" t="s">
        <v>91</v>
      </c>
      <c r="C14" s="32" t="s">
        <v>229</v>
      </c>
      <c r="F14" s="32" t="s">
        <v>153</v>
      </c>
      <c r="G14" s="32" t="s">
        <v>182</v>
      </c>
    </row>
    <row r="15" spans="1:24" ht="15" x14ac:dyDescent="0.25">
      <c r="A15" s="54" t="s">
        <v>69</v>
      </c>
      <c r="B15" s="32" t="s">
        <v>91</v>
      </c>
      <c r="C15" s="14"/>
      <c r="D15" s="54"/>
      <c r="F15" s="32" t="s">
        <v>153</v>
      </c>
      <c r="G15" s="32" t="s">
        <v>226</v>
      </c>
    </row>
    <row r="16" spans="1:24" x14ac:dyDescent="0.2">
      <c r="A16" s="32" t="s">
        <v>60</v>
      </c>
      <c r="B16" s="32" t="s">
        <v>91</v>
      </c>
      <c r="C16" s="32" t="s">
        <v>143</v>
      </c>
      <c r="F16" s="32" t="s">
        <v>153</v>
      </c>
      <c r="G16" s="32" t="s">
        <v>3</v>
      </c>
    </row>
    <row r="17" spans="1:7" x14ac:dyDescent="0.2">
      <c r="A17" s="32" t="s">
        <v>196</v>
      </c>
      <c r="B17" s="32" t="s">
        <v>91</v>
      </c>
      <c r="C17" s="32" t="s">
        <v>143</v>
      </c>
      <c r="F17" s="32" t="s">
        <v>153</v>
      </c>
      <c r="G17" s="32" t="s">
        <v>159</v>
      </c>
    </row>
    <row r="18" spans="1:7" ht="15" x14ac:dyDescent="0.25">
      <c r="A18" s="54" t="s">
        <v>205</v>
      </c>
      <c r="B18" s="32" t="s">
        <v>91</v>
      </c>
      <c r="C18" s="14"/>
      <c r="D18" s="54"/>
      <c r="F18" s="32" t="s">
        <v>153</v>
      </c>
      <c r="G18" s="32" t="s">
        <v>49</v>
      </c>
    </row>
    <row r="19" spans="1:7" x14ac:dyDescent="0.2">
      <c r="A19" s="32" t="s">
        <v>167</v>
      </c>
      <c r="B19" s="32" t="s">
        <v>91</v>
      </c>
      <c r="C19" s="32" t="s">
        <v>143</v>
      </c>
      <c r="F19" s="32" t="s">
        <v>153</v>
      </c>
      <c r="G19" s="32" t="s">
        <v>218</v>
      </c>
    </row>
    <row r="20" spans="1:7" x14ac:dyDescent="0.2">
      <c r="A20" s="32" t="s">
        <v>67</v>
      </c>
      <c r="B20" s="32" t="s">
        <v>91</v>
      </c>
      <c r="C20" s="32" t="s">
        <v>143</v>
      </c>
      <c r="F20" s="32" t="s">
        <v>153</v>
      </c>
      <c r="G20" s="32" t="s">
        <v>127</v>
      </c>
    </row>
    <row r="21" spans="1:7" ht="15" x14ac:dyDescent="0.25">
      <c r="A21" s="54" t="s">
        <v>148</v>
      </c>
      <c r="B21" s="32" t="s">
        <v>91</v>
      </c>
      <c r="C21" s="14"/>
      <c r="D21" s="54"/>
      <c r="F21" s="32" t="s">
        <v>153</v>
      </c>
      <c r="G21" s="32" t="s">
        <v>20</v>
      </c>
    </row>
    <row r="22" spans="1:7" x14ac:dyDescent="0.2">
      <c r="A22" s="54" t="s">
        <v>234</v>
      </c>
      <c r="B22" s="32" t="s">
        <v>91</v>
      </c>
      <c r="C22" s="32" t="s">
        <v>143</v>
      </c>
      <c r="D22" s="54"/>
      <c r="F22" s="32" t="s">
        <v>153</v>
      </c>
      <c r="G22" s="32" t="s">
        <v>79</v>
      </c>
    </row>
    <row r="23" spans="1:7" x14ac:dyDescent="0.2">
      <c r="A23" s="32" t="s">
        <v>113</v>
      </c>
      <c r="B23" s="32" t="s">
        <v>91</v>
      </c>
      <c r="C23" s="32" t="s">
        <v>143</v>
      </c>
      <c r="F23" s="32" t="s">
        <v>153</v>
      </c>
      <c r="G23" s="32" t="s">
        <v>172</v>
      </c>
    </row>
    <row r="24" spans="1:7" ht="15" x14ac:dyDescent="0.25">
      <c r="A24" s="54" t="s">
        <v>52</v>
      </c>
      <c r="B24" s="32" t="s">
        <v>91</v>
      </c>
      <c r="C24" s="14"/>
      <c r="D24" s="54"/>
      <c r="F24" s="32" t="s">
        <v>153</v>
      </c>
      <c r="G24" s="32" t="s">
        <v>131</v>
      </c>
    </row>
    <row r="25" spans="1:7" x14ac:dyDescent="0.2">
      <c r="A25" s="9"/>
      <c r="B25" s="9"/>
      <c r="C25" s="9"/>
      <c r="D25" s="9"/>
      <c r="E25" s="9"/>
      <c r="F25" s="9"/>
      <c r="G25" s="9"/>
    </row>
    <row r="26" spans="1:7" x14ac:dyDescent="0.2">
      <c r="A26" s="9"/>
      <c r="B26" s="9"/>
      <c r="C26" s="9"/>
      <c r="D26" s="9"/>
      <c r="E26" s="9"/>
      <c r="F26" s="9"/>
      <c r="G26" s="9"/>
    </row>
    <row r="27" spans="1:7" x14ac:dyDescent="0.2">
      <c r="A27" s="9"/>
      <c r="B27" s="9"/>
      <c r="C27" s="9"/>
      <c r="D27" s="9"/>
      <c r="E27" s="9"/>
      <c r="F27" s="9"/>
      <c r="G27" s="9"/>
    </row>
    <row r="28" spans="1:7" x14ac:dyDescent="0.2">
      <c r="A28" s="9"/>
      <c r="B28" s="9"/>
      <c r="C28" s="9"/>
      <c r="D28" s="9"/>
      <c r="E28" s="9"/>
      <c r="F28" s="9"/>
      <c r="G28" s="9"/>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
  <sheetViews>
    <sheetView workbookViewId="0">
      <selection activeCell="E48" sqref="E48"/>
    </sheetView>
  </sheetViews>
  <sheetFormatPr defaultRowHeight="12.75" x14ac:dyDescent="0.2"/>
  <cols>
    <col min="1" max="1" width="33.28515625" style="37" bestFit="1" customWidth="1"/>
    <col min="2" max="2" width="9.5703125" style="17" bestFit="1" customWidth="1"/>
    <col min="3" max="3" width="5.42578125" style="37" bestFit="1" customWidth="1"/>
    <col min="4" max="4" width="15.42578125" style="17" bestFit="1" customWidth="1"/>
    <col min="5" max="5" width="10.5703125" style="17" bestFit="1" customWidth="1"/>
    <col min="6" max="6" width="10.140625" style="17" bestFit="1" customWidth="1"/>
    <col min="7" max="7" width="17.5703125" style="37" bestFit="1" customWidth="1"/>
    <col min="8" max="8" width="17.5703125" style="17" customWidth="1"/>
    <col min="9" max="17" width="18.85546875" style="17" bestFit="1" customWidth="1"/>
    <col min="18" max="18" width="19.85546875" style="17" bestFit="1" customWidth="1"/>
    <col min="19" max="23" width="11.85546875" style="37" customWidth="1"/>
    <col min="24" max="24" width="14.5703125" style="37" bestFit="1" customWidth="1"/>
    <col min="25" max="33" width="18.28515625" style="17" bestFit="1" customWidth="1"/>
    <col min="34" max="34" width="19.28515625" style="17" bestFit="1" customWidth="1"/>
    <col min="35" max="256" width="9.140625" style="17"/>
    <col min="257" max="257" width="14.7109375" style="17" bestFit="1" customWidth="1"/>
    <col min="258" max="258" width="9.5703125" style="17" bestFit="1" customWidth="1"/>
    <col min="259" max="259" width="5.42578125" style="17" bestFit="1" customWidth="1"/>
    <col min="260" max="260" width="15.42578125" style="17" bestFit="1" customWidth="1"/>
    <col min="261" max="261" width="10.5703125" style="17" bestFit="1" customWidth="1"/>
    <col min="262" max="262" width="10.140625" style="17" bestFit="1" customWidth="1"/>
    <col min="263" max="263" width="17.5703125" style="17" bestFit="1" customWidth="1"/>
    <col min="264" max="264" width="17.5703125" style="17" customWidth="1"/>
    <col min="265" max="273" width="18.85546875" style="17" bestFit="1" customWidth="1"/>
    <col min="274" max="274" width="19.85546875" style="17" bestFit="1" customWidth="1"/>
    <col min="275" max="279" width="11.85546875" style="17" customWidth="1"/>
    <col min="280" max="280" width="14.5703125" style="17" bestFit="1" customWidth="1"/>
    <col min="281" max="289" width="18.28515625" style="17" bestFit="1" customWidth="1"/>
    <col min="290" max="290" width="19.28515625" style="17" bestFit="1" customWidth="1"/>
    <col min="291" max="512" width="9.140625" style="17"/>
    <col min="513" max="513" width="14.7109375" style="17" bestFit="1" customWidth="1"/>
    <col min="514" max="514" width="9.5703125" style="17" bestFit="1" customWidth="1"/>
    <col min="515" max="515" width="5.42578125" style="17" bestFit="1" customWidth="1"/>
    <col min="516" max="516" width="15.42578125" style="17" bestFit="1" customWidth="1"/>
    <col min="517" max="517" width="10.5703125" style="17" bestFit="1" customWidth="1"/>
    <col min="518" max="518" width="10.140625" style="17" bestFit="1" customWidth="1"/>
    <col min="519" max="519" width="17.5703125" style="17" bestFit="1" customWidth="1"/>
    <col min="520" max="520" width="17.5703125" style="17" customWidth="1"/>
    <col min="521" max="529" width="18.85546875" style="17" bestFit="1" customWidth="1"/>
    <col min="530" max="530" width="19.85546875" style="17" bestFit="1" customWidth="1"/>
    <col min="531" max="535" width="11.85546875" style="17" customWidth="1"/>
    <col min="536" max="536" width="14.5703125" style="17" bestFit="1" customWidth="1"/>
    <col min="537" max="545" width="18.28515625" style="17" bestFit="1" customWidth="1"/>
    <col min="546" max="546" width="19.28515625" style="17" bestFit="1" customWidth="1"/>
    <col min="547" max="768" width="9.140625" style="17"/>
    <col min="769" max="769" width="14.7109375" style="17" bestFit="1" customWidth="1"/>
    <col min="770" max="770" width="9.5703125" style="17" bestFit="1" customWidth="1"/>
    <col min="771" max="771" width="5.42578125" style="17" bestFit="1" customWidth="1"/>
    <col min="772" max="772" width="15.42578125" style="17" bestFit="1" customWidth="1"/>
    <col min="773" max="773" width="10.5703125" style="17" bestFit="1" customWidth="1"/>
    <col min="774" max="774" width="10.140625" style="17" bestFit="1" customWidth="1"/>
    <col min="775" max="775" width="17.5703125" style="17" bestFit="1" customWidth="1"/>
    <col min="776" max="776" width="17.5703125" style="17" customWidth="1"/>
    <col min="777" max="785" width="18.85546875" style="17" bestFit="1" customWidth="1"/>
    <col min="786" max="786" width="19.85546875" style="17" bestFit="1" customWidth="1"/>
    <col min="787" max="791" width="11.85546875" style="17" customWidth="1"/>
    <col min="792" max="792" width="14.5703125" style="17" bestFit="1" customWidth="1"/>
    <col min="793" max="801" width="18.28515625" style="17" bestFit="1" customWidth="1"/>
    <col min="802" max="802" width="19.28515625" style="17" bestFit="1" customWidth="1"/>
    <col min="803" max="1024" width="9.140625" style="17"/>
    <col min="1025" max="1025" width="14.7109375" style="17" bestFit="1" customWidth="1"/>
    <col min="1026" max="1026" width="9.5703125" style="17" bestFit="1" customWidth="1"/>
    <col min="1027" max="1027" width="5.42578125" style="17" bestFit="1" customWidth="1"/>
    <col min="1028" max="1028" width="15.42578125" style="17" bestFit="1" customWidth="1"/>
    <col min="1029" max="1029" width="10.5703125" style="17" bestFit="1" customWidth="1"/>
    <col min="1030" max="1030" width="10.140625" style="17" bestFit="1" customWidth="1"/>
    <col min="1031" max="1031" width="17.5703125" style="17" bestFit="1" customWidth="1"/>
    <col min="1032" max="1032" width="17.5703125" style="17" customWidth="1"/>
    <col min="1033" max="1041" width="18.85546875" style="17" bestFit="1" customWidth="1"/>
    <col min="1042" max="1042" width="19.85546875" style="17" bestFit="1" customWidth="1"/>
    <col min="1043" max="1047" width="11.85546875" style="17" customWidth="1"/>
    <col min="1048" max="1048" width="14.5703125" style="17" bestFit="1" customWidth="1"/>
    <col min="1049" max="1057" width="18.28515625" style="17" bestFit="1" customWidth="1"/>
    <col min="1058" max="1058" width="19.28515625" style="17" bestFit="1" customWidth="1"/>
    <col min="1059" max="1280" width="9.140625" style="17"/>
    <col min="1281" max="1281" width="14.7109375" style="17" bestFit="1" customWidth="1"/>
    <col min="1282" max="1282" width="9.5703125" style="17" bestFit="1" customWidth="1"/>
    <col min="1283" max="1283" width="5.42578125" style="17" bestFit="1" customWidth="1"/>
    <col min="1284" max="1284" width="15.42578125" style="17" bestFit="1" customWidth="1"/>
    <col min="1285" max="1285" width="10.5703125" style="17" bestFit="1" customWidth="1"/>
    <col min="1286" max="1286" width="10.140625" style="17" bestFit="1" customWidth="1"/>
    <col min="1287" max="1287" width="17.5703125" style="17" bestFit="1" customWidth="1"/>
    <col min="1288" max="1288" width="17.5703125" style="17" customWidth="1"/>
    <col min="1289" max="1297" width="18.85546875" style="17" bestFit="1" customWidth="1"/>
    <col min="1298" max="1298" width="19.85546875" style="17" bestFit="1" customWidth="1"/>
    <col min="1299" max="1303" width="11.85546875" style="17" customWidth="1"/>
    <col min="1304" max="1304" width="14.5703125" style="17" bestFit="1" customWidth="1"/>
    <col min="1305" max="1313" width="18.28515625" style="17" bestFit="1" customWidth="1"/>
    <col min="1314" max="1314" width="19.28515625" style="17" bestFit="1" customWidth="1"/>
    <col min="1315" max="1536" width="9.140625" style="17"/>
    <col min="1537" max="1537" width="14.7109375" style="17" bestFit="1" customWidth="1"/>
    <col min="1538" max="1538" width="9.5703125" style="17" bestFit="1" customWidth="1"/>
    <col min="1539" max="1539" width="5.42578125" style="17" bestFit="1" customWidth="1"/>
    <col min="1540" max="1540" width="15.42578125" style="17" bestFit="1" customWidth="1"/>
    <col min="1541" max="1541" width="10.5703125" style="17" bestFit="1" customWidth="1"/>
    <col min="1542" max="1542" width="10.140625" style="17" bestFit="1" customWidth="1"/>
    <col min="1543" max="1543" width="17.5703125" style="17" bestFit="1" customWidth="1"/>
    <col min="1544" max="1544" width="17.5703125" style="17" customWidth="1"/>
    <col min="1545" max="1553" width="18.85546875" style="17" bestFit="1" customWidth="1"/>
    <col min="1554" max="1554" width="19.85546875" style="17" bestFit="1" customWidth="1"/>
    <col min="1555" max="1559" width="11.85546875" style="17" customWidth="1"/>
    <col min="1560" max="1560" width="14.5703125" style="17" bestFit="1" customWidth="1"/>
    <col min="1561" max="1569" width="18.28515625" style="17" bestFit="1" customWidth="1"/>
    <col min="1570" max="1570" width="19.28515625" style="17" bestFit="1" customWidth="1"/>
    <col min="1571" max="1792" width="9.140625" style="17"/>
    <col min="1793" max="1793" width="14.7109375" style="17" bestFit="1" customWidth="1"/>
    <col min="1794" max="1794" width="9.5703125" style="17" bestFit="1" customWidth="1"/>
    <col min="1795" max="1795" width="5.42578125" style="17" bestFit="1" customWidth="1"/>
    <col min="1796" max="1796" width="15.42578125" style="17" bestFit="1" customWidth="1"/>
    <col min="1797" max="1797" width="10.5703125" style="17" bestFit="1" customWidth="1"/>
    <col min="1798" max="1798" width="10.140625" style="17" bestFit="1" customWidth="1"/>
    <col min="1799" max="1799" width="17.5703125" style="17" bestFit="1" customWidth="1"/>
    <col min="1800" max="1800" width="17.5703125" style="17" customWidth="1"/>
    <col min="1801" max="1809" width="18.85546875" style="17" bestFit="1" customWidth="1"/>
    <col min="1810" max="1810" width="19.85546875" style="17" bestFit="1" customWidth="1"/>
    <col min="1811" max="1815" width="11.85546875" style="17" customWidth="1"/>
    <col min="1816" max="1816" width="14.5703125" style="17" bestFit="1" customWidth="1"/>
    <col min="1817" max="1825" width="18.28515625" style="17" bestFit="1" customWidth="1"/>
    <col min="1826" max="1826" width="19.28515625" style="17" bestFit="1" customWidth="1"/>
    <col min="1827" max="2048" width="9.140625" style="17"/>
    <col min="2049" max="2049" width="14.7109375" style="17" bestFit="1" customWidth="1"/>
    <col min="2050" max="2050" width="9.5703125" style="17" bestFit="1" customWidth="1"/>
    <col min="2051" max="2051" width="5.42578125" style="17" bestFit="1" customWidth="1"/>
    <col min="2052" max="2052" width="15.42578125" style="17" bestFit="1" customWidth="1"/>
    <col min="2053" max="2053" width="10.5703125" style="17" bestFit="1" customWidth="1"/>
    <col min="2054" max="2054" width="10.140625" style="17" bestFit="1" customWidth="1"/>
    <col min="2055" max="2055" width="17.5703125" style="17" bestFit="1" customWidth="1"/>
    <col min="2056" max="2056" width="17.5703125" style="17" customWidth="1"/>
    <col min="2057" max="2065" width="18.85546875" style="17" bestFit="1" customWidth="1"/>
    <col min="2066" max="2066" width="19.85546875" style="17" bestFit="1" customWidth="1"/>
    <col min="2067" max="2071" width="11.85546875" style="17" customWidth="1"/>
    <col min="2072" max="2072" width="14.5703125" style="17" bestFit="1" customWidth="1"/>
    <col min="2073" max="2081" width="18.28515625" style="17" bestFit="1" customWidth="1"/>
    <col min="2082" max="2082" width="19.28515625" style="17" bestFit="1" customWidth="1"/>
    <col min="2083" max="2304" width="9.140625" style="17"/>
    <col min="2305" max="2305" width="14.7109375" style="17" bestFit="1" customWidth="1"/>
    <col min="2306" max="2306" width="9.5703125" style="17" bestFit="1" customWidth="1"/>
    <col min="2307" max="2307" width="5.42578125" style="17" bestFit="1" customWidth="1"/>
    <col min="2308" max="2308" width="15.42578125" style="17" bestFit="1" customWidth="1"/>
    <col min="2309" max="2309" width="10.5703125" style="17" bestFit="1" customWidth="1"/>
    <col min="2310" max="2310" width="10.140625" style="17" bestFit="1" customWidth="1"/>
    <col min="2311" max="2311" width="17.5703125" style="17" bestFit="1" customWidth="1"/>
    <col min="2312" max="2312" width="17.5703125" style="17" customWidth="1"/>
    <col min="2313" max="2321" width="18.85546875" style="17" bestFit="1" customWidth="1"/>
    <col min="2322" max="2322" width="19.85546875" style="17" bestFit="1" customWidth="1"/>
    <col min="2323" max="2327" width="11.85546875" style="17" customWidth="1"/>
    <col min="2328" max="2328" width="14.5703125" style="17" bestFit="1" customWidth="1"/>
    <col min="2329" max="2337" width="18.28515625" style="17" bestFit="1" customWidth="1"/>
    <col min="2338" max="2338" width="19.28515625" style="17" bestFit="1" customWidth="1"/>
    <col min="2339" max="2560" width="9.140625" style="17"/>
    <col min="2561" max="2561" width="14.7109375" style="17" bestFit="1" customWidth="1"/>
    <col min="2562" max="2562" width="9.5703125" style="17" bestFit="1" customWidth="1"/>
    <col min="2563" max="2563" width="5.42578125" style="17" bestFit="1" customWidth="1"/>
    <col min="2564" max="2564" width="15.42578125" style="17" bestFit="1" customWidth="1"/>
    <col min="2565" max="2565" width="10.5703125" style="17" bestFit="1" customWidth="1"/>
    <col min="2566" max="2566" width="10.140625" style="17" bestFit="1" customWidth="1"/>
    <col min="2567" max="2567" width="17.5703125" style="17" bestFit="1" customWidth="1"/>
    <col min="2568" max="2568" width="17.5703125" style="17" customWidth="1"/>
    <col min="2569" max="2577" width="18.85546875" style="17" bestFit="1" customWidth="1"/>
    <col min="2578" max="2578" width="19.85546875" style="17" bestFit="1" customWidth="1"/>
    <col min="2579" max="2583" width="11.85546875" style="17" customWidth="1"/>
    <col min="2584" max="2584" width="14.5703125" style="17" bestFit="1" customWidth="1"/>
    <col min="2585" max="2593" width="18.28515625" style="17" bestFit="1" customWidth="1"/>
    <col min="2594" max="2594" width="19.28515625" style="17" bestFit="1" customWidth="1"/>
    <col min="2595" max="2816" width="9.140625" style="17"/>
    <col min="2817" max="2817" width="14.7109375" style="17" bestFit="1" customWidth="1"/>
    <col min="2818" max="2818" width="9.5703125" style="17" bestFit="1" customWidth="1"/>
    <col min="2819" max="2819" width="5.42578125" style="17" bestFit="1" customWidth="1"/>
    <col min="2820" max="2820" width="15.42578125" style="17" bestFit="1" customWidth="1"/>
    <col min="2821" max="2821" width="10.5703125" style="17" bestFit="1" customWidth="1"/>
    <col min="2822" max="2822" width="10.140625" style="17" bestFit="1" customWidth="1"/>
    <col min="2823" max="2823" width="17.5703125" style="17" bestFit="1" customWidth="1"/>
    <col min="2824" max="2824" width="17.5703125" style="17" customWidth="1"/>
    <col min="2825" max="2833" width="18.85546875" style="17" bestFit="1" customWidth="1"/>
    <col min="2834" max="2834" width="19.85546875" style="17" bestFit="1" customWidth="1"/>
    <col min="2835" max="2839" width="11.85546875" style="17" customWidth="1"/>
    <col min="2840" max="2840" width="14.5703125" style="17" bestFit="1" customWidth="1"/>
    <col min="2841" max="2849" width="18.28515625" style="17" bestFit="1" customWidth="1"/>
    <col min="2850" max="2850" width="19.28515625" style="17" bestFit="1" customWidth="1"/>
    <col min="2851" max="3072" width="9.140625" style="17"/>
    <col min="3073" max="3073" width="14.7109375" style="17" bestFit="1" customWidth="1"/>
    <col min="3074" max="3074" width="9.5703125" style="17" bestFit="1" customWidth="1"/>
    <col min="3075" max="3075" width="5.42578125" style="17" bestFit="1" customWidth="1"/>
    <col min="3076" max="3076" width="15.42578125" style="17" bestFit="1" customWidth="1"/>
    <col min="3077" max="3077" width="10.5703125" style="17" bestFit="1" customWidth="1"/>
    <col min="3078" max="3078" width="10.140625" style="17" bestFit="1" customWidth="1"/>
    <col min="3079" max="3079" width="17.5703125" style="17" bestFit="1" customWidth="1"/>
    <col min="3080" max="3080" width="17.5703125" style="17" customWidth="1"/>
    <col min="3081" max="3089" width="18.85546875" style="17" bestFit="1" customWidth="1"/>
    <col min="3090" max="3090" width="19.85546875" style="17" bestFit="1" customWidth="1"/>
    <col min="3091" max="3095" width="11.85546875" style="17" customWidth="1"/>
    <col min="3096" max="3096" width="14.5703125" style="17" bestFit="1" customWidth="1"/>
    <col min="3097" max="3105" width="18.28515625" style="17" bestFit="1" customWidth="1"/>
    <col min="3106" max="3106" width="19.28515625" style="17" bestFit="1" customWidth="1"/>
    <col min="3107" max="3328" width="9.140625" style="17"/>
    <col min="3329" max="3329" width="14.7109375" style="17" bestFit="1" customWidth="1"/>
    <col min="3330" max="3330" width="9.5703125" style="17" bestFit="1" customWidth="1"/>
    <col min="3331" max="3331" width="5.42578125" style="17" bestFit="1" customWidth="1"/>
    <col min="3332" max="3332" width="15.42578125" style="17" bestFit="1" customWidth="1"/>
    <col min="3333" max="3333" width="10.5703125" style="17" bestFit="1" customWidth="1"/>
    <col min="3334" max="3334" width="10.140625" style="17" bestFit="1" customWidth="1"/>
    <col min="3335" max="3335" width="17.5703125" style="17" bestFit="1" customWidth="1"/>
    <col min="3336" max="3336" width="17.5703125" style="17" customWidth="1"/>
    <col min="3337" max="3345" width="18.85546875" style="17" bestFit="1" customWidth="1"/>
    <col min="3346" max="3346" width="19.85546875" style="17" bestFit="1" customWidth="1"/>
    <col min="3347" max="3351" width="11.85546875" style="17" customWidth="1"/>
    <col min="3352" max="3352" width="14.5703125" style="17" bestFit="1" customWidth="1"/>
    <col min="3353" max="3361" width="18.28515625" style="17" bestFit="1" customWidth="1"/>
    <col min="3362" max="3362" width="19.28515625" style="17" bestFit="1" customWidth="1"/>
    <col min="3363" max="3584" width="9.140625" style="17"/>
    <col min="3585" max="3585" width="14.7109375" style="17" bestFit="1" customWidth="1"/>
    <col min="3586" max="3586" width="9.5703125" style="17" bestFit="1" customWidth="1"/>
    <col min="3587" max="3587" width="5.42578125" style="17" bestFit="1" customWidth="1"/>
    <col min="3588" max="3588" width="15.42578125" style="17" bestFit="1" customWidth="1"/>
    <col min="3589" max="3589" width="10.5703125" style="17" bestFit="1" customWidth="1"/>
    <col min="3590" max="3590" width="10.140625" style="17" bestFit="1" customWidth="1"/>
    <col min="3591" max="3591" width="17.5703125" style="17" bestFit="1" customWidth="1"/>
    <col min="3592" max="3592" width="17.5703125" style="17" customWidth="1"/>
    <col min="3593" max="3601" width="18.85546875" style="17" bestFit="1" customWidth="1"/>
    <col min="3602" max="3602" width="19.85546875" style="17" bestFit="1" customWidth="1"/>
    <col min="3603" max="3607" width="11.85546875" style="17" customWidth="1"/>
    <col min="3608" max="3608" width="14.5703125" style="17" bestFit="1" customWidth="1"/>
    <col min="3609" max="3617" width="18.28515625" style="17" bestFit="1" customWidth="1"/>
    <col min="3618" max="3618" width="19.28515625" style="17" bestFit="1" customWidth="1"/>
    <col min="3619" max="3840" width="9.140625" style="17"/>
    <col min="3841" max="3841" width="14.7109375" style="17" bestFit="1" customWidth="1"/>
    <col min="3842" max="3842" width="9.5703125" style="17" bestFit="1" customWidth="1"/>
    <col min="3843" max="3843" width="5.42578125" style="17" bestFit="1" customWidth="1"/>
    <col min="3844" max="3844" width="15.42578125" style="17" bestFit="1" customWidth="1"/>
    <col min="3845" max="3845" width="10.5703125" style="17" bestFit="1" customWidth="1"/>
    <col min="3846" max="3846" width="10.140625" style="17" bestFit="1" customWidth="1"/>
    <col min="3847" max="3847" width="17.5703125" style="17" bestFit="1" customWidth="1"/>
    <col min="3848" max="3848" width="17.5703125" style="17" customWidth="1"/>
    <col min="3849" max="3857" width="18.85546875" style="17" bestFit="1" customWidth="1"/>
    <col min="3858" max="3858" width="19.85546875" style="17" bestFit="1" customWidth="1"/>
    <col min="3859" max="3863" width="11.85546875" style="17" customWidth="1"/>
    <col min="3864" max="3864" width="14.5703125" style="17" bestFit="1" customWidth="1"/>
    <col min="3865" max="3873" width="18.28515625" style="17" bestFit="1" customWidth="1"/>
    <col min="3874" max="3874" width="19.28515625" style="17" bestFit="1" customWidth="1"/>
    <col min="3875" max="4096" width="9.140625" style="17"/>
    <col min="4097" max="4097" width="14.7109375" style="17" bestFit="1" customWidth="1"/>
    <col min="4098" max="4098" width="9.5703125" style="17" bestFit="1" customWidth="1"/>
    <col min="4099" max="4099" width="5.42578125" style="17" bestFit="1" customWidth="1"/>
    <col min="4100" max="4100" width="15.42578125" style="17" bestFit="1" customWidth="1"/>
    <col min="4101" max="4101" width="10.5703125" style="17" bestFit="1" customWidth="1"/>
    <col min="4102" max="4102" width="10.140625" style="17" bestFit="1" customWidth="1"/>
    <col min="4103" max="4103" width="17.5703125" style="17" bestFit="1" customWidth="1"/>
    <col min="4104" max="4104" width="17.5703125" style="17" customWidth="1"/>
    <col min="4105" max="4113" width="18.85546875" style="17" bestFit="1" customWidth="1"/>
    <col min="4114" max="4114" width="19.85546875" style="17" bestFit="1" customWidth="1"/>
    <col min="4115" max="4119" width="11.85546875" style="17" customWidth="1"/>
    <col min="4120" max="4120" width="14.5703125" style="17" bestFit="1" customWidth="1"/>
    <col min="4121" max="4129" width="18.28515625" style="17" bestFit="1" customWidth="1"/>
    <col min="4130" max="4130" width="19.28515625" style="17" bestFit="1" customWidth="1"/>
    <col min="4131" max="4352" width="9.140625" style="17"/>
    <col min="4353" max="4353" width="14.7109375" style="17" bestFit="1" customWidth="1"/>
    <col min="4354" max="4354" width="9.5703125" style="17" bestFit="1" customWidth="1"/>
    <col min="4355" max="4355" width="5.42578125" style="17" bestFit="1" customWidth="1"/>
    <col min="4356" max="4356" width="15.42578125" style="17" bestFit="1" customWidth="1"/>
    <col min="4357" max="4357" width="10.5703125" style="17" bestFit="1" customWidth="1"/>
    <col min="4358" max="4358" width="10.140625" style="17" bestFit="1" customWidth="1"/>
    <col min="4359" max="4359" width="17.5703125" style="17" bestFit="1" customWidth="1"/>
    <col min="4360" max="4360" width="17.5703125" style="17" customWidth="1"/>
    <col min="4361" max="4369" width="18.85546875" style="17" bestFit="1" customWidth="1"/>
    <col min="4370" max="4370" width="19.85546875" style="17" bestFit="1" customWidth="1"/>
    <col min="4371" max="4375" width="11.85546875" style="17" customWidth="1"/>
    <col min="4376" max="4376" width="14.5703125" style="17" bestFit="1" customWidth="1"/>
    <col min="4377" max="4385" width="18.28515625" style="17" bestFit="1" customWidth="1"/>
    <col min="4386" max="4386" width="19.28515625" style="17" bestFit="1" customWidth="1"/>
    <col min="4387" max="4608" width="9.140625" style="17"/>
    <col min="4609" max="4609" width="14.7109375" style="17" bestFit="1" customWidth="1"/>
    <col min="4610" max="4610" width="9.5703125" style="17" bestFit="1" customWidth="1"/>
    <col min="4611" max="4611" width="5.42578125" style="17" bestFit="1" customWidth="1"/>
    <col min="4612" max="4612" width="15.42578125" style="17" bestFit="1" customWidth="1"/>
    <col min="4613" max="4613" width="10.5703125" style="17" bestFit="1" customWidth="1"/>
    <col min="4614" max="4614" width="10.140625" style="17" bestFit="1" customWidth="1"/>
    <col min="4615" max="4615" width="17.5703125" style="17" bestFit="1" customWidth="1"/>
    <col min="4616" max="4616" width="17.5703125" style="17" customWidth="1"/>
    <col min="4617" max="4625" width="18.85546875" style="17" bestFit="1" customWidth="1"/>
    <col min="4626" max="4626" width="19.85546875" style="17" bestFit="1" customWidth="1"/>
    <col min="4627" max="4631" width="11.85546875" style="17" customWidth="1"/>
    <col min="4632" max="4632" width="14.5703125" style="17" bestFit="1" customWidth="1"/>
    <col min="4633" max="4641" width="18.28515625" style="17" bestFit="1" customWidth="1"/>
    <col min="4642" max="4642" width="19.28515625" style="17" bestFit="1" customWidth="1"/>
    <col min="4643" max="4864" width="9.140625" style="17"/>
    <col min="4865" max="4865" width="14.7109375" style="17" bestFit="1" customWidth="1"/>
    <col min="4866" max="4866" width="9.5703125" style="17" bestFit="1" customWidth="1"/>
    <col min="4867" max="4867" width="5.42578125" style="17" bestFit="1" customWidth="1"/>
    <col min="4868" max="4868" width="15.42578125" style="17" bestFit="1" customWidth="1"/>
    <col min="4869" max="4869" width="10.5703125" style="17" bestFit="1" customWidth="1"/>
    <col min="4870" max="4870" width="10.140625" style="17" bestFit="1" customWidth="1"/>
    <col min="4871" max="4871" width="17.5703125" style="17" bestFit="1" customWidth="1"/>
    <col min="4872" max="4872" width="17.5703125" style="17" customWidth="1"/>
    <col min="4873" max="4881" width="18.85546875" style="17" bestFit="1" customWidth="1"/>
    <col min="4882" max="4882" width="19.85546875" style="17" bestFit="1" customWidth="1"/>
    <col min="4883" max="4887" width="11.85546875" style="17" customWidth="1"/>
    <col min="4888" max="4888" width="14.5703125" style="17" bestFit="1" customWidth="1"/>
    <col min="4889" max="4897" width="18.28515625" style="17" bestFit="1" customWidth="1"/>
    <col min="4898" max="4898" width="19.28515625" style="17" bestFit="1" customWidth="1"/>
    <col min="4899" max="5120" width="9.140625" style="17"/>
    <col min="5121" max="5121" width="14.7109375" style="17" bestFit="1" customWidth="1"/>
    <col min="5122" max="5122" width="9.5703125" style="17" bestFit="1" customWidth="1"/>
    <col min="5123" max="5123" width="5.42578125" style="17" bestFit="1" customWidth="1"/>
    <col min="5124" max="5124" width="15.42578125" style="17" bestFit="1" customWidth="1"/>
    <col min="5125" max="5125" width="10.5703125" style="17" bestFit="1" customWidth="1"/>
    <col min="5126" max="5126" width="10.140625" style="17" bestFit="1" customWidth="1"/>
    <col min="5127" max="5127" width="17.5703125" style="17" bestFit="1" customWidth="1"/>
    <col min="5128" max="5128" width="17.5703125" style="17" customWidth="1"/>
    <col min="5129" max="5137" width="18.85546875" style="17" bestFit="1" customWidth="1"/>
    <col min="5138" max="5138" width="19.85546875" style="17" bestFit="1" customWidth="1"/>
    <col min="5139" max="5143" width="11.85546875" style="17" customWidth="1"/>
    <col min="5144" max="5144" width="14.5703125" style="17" bestFit="1" customWidth="1"/>
    <col min="5145" max="5153" width="18.28515625" style="17" bestFit="1" customWidth="1"/>
    <col min="5154" max="5154" width="19.28515625" style="17" bestFit="1" customWidth="1"/>
    <col min="5155" max="5376" width="9.140625" style="17"/>
    <col min="5377" max="5377" width="14.7109375" style="17" bestFit="1" customWidth="1"/>
    <col min="5378" max="5378" width="9.5703125" style="17" bestFit="1" customWidth="1"/>
    <col min="5379" max="5379" width="5.42578125" style="17" bestFit="1" customWidth="1"/>
    <col min="5380" max="5380" width="15.42578125" style="17" bestFit="1" customWidth="1"/>
    <col min="5381" max="5381" width="10.5703125" style="17" bestFit="1" customWidth="1"/>
    <col min="5382" max="5382" width="10.140625" style="17" bestFit="1" customWidth="1"/>
    <col min="5383" max="5383" width="17.5703125" style="17" bestFit="1" customWidth="1"/>
    <col min="5384" max="5384" width="17.5703125" style="17" customWidth="1"/>
    <col min="5385" max="5393" width="18.85546875" style="17" bestFit="1" customWidth="1"/>
    <col min="5394" max="5394" width="19.85546875" style="17" bestFit="1" customWidth="1"/>
    <col min="5395" max="5399" width="11.85546875" style="17" customWidth="1"/>
    <col min="5400" max="5400" width="14.5703125" style="17" bestFit="1" customWidth="1"/>
    <col min="5401" max="5409" width="18.28515625" style="17" bestFit="1" customWidth="1"/>
    <col min="5410" max="5410" width="19.28515625" style="17" bestFit="1" customWidth="1"/>
    <col min="5411" max="5632" width="9.140625" style="17"/>
    <col min="5633" max="5633" width="14.7109375" style="17" bestFit="1" customWidth="1"/>
    <col min="5634" max="5634" width="9.5703125" style="17" bestFit="1" customWidth="1"/>
    <col min="5635" max="5635" width="5.42578125" style="17" bestFit="1" customWidth="1"/>
    <col min="5636" max="5636" width="15.42578125" style="17" bestFit="1" customWidth="1"/>
    <col min="5637" max="5637" width="10.5703125" style="17" bestFit="1" customWidth="1"/>
    <col min="5638" max="5638" width="10.140625" style="17" bestFit="1" customWidth="1"/>
    <col min="5639" max="5639" width="17.5703125" style="17" bestFit="1" customWidth="1"/>
    <col min="5640" max="5640" width="17.5703125" style="17" customWidth="1"/>
    <col min="5641" max="5649" width="18.85546875" style="17" bestFit="1" customWidth="1"/>
    <col min="5650" max="5650" width="19.85546875" style="17" bestFit="1" customWidth="1"/>
    <col min="5651" max="5655" width="11.85546875" style="17" customWidth="1"/>
    <col min="5656" max="5656" width="14.5703125" style="17" bestFit="1" customWidth="1"/>
    <col min="5657" max="5665" width="18.28515625" style="17" bestFit="1" customWidth="1"/>
    <col min="5666" max="5666" width="19.28515625" style="17" bestFit="1" customWidth="1"/>
    <col min="5667" max="5888" width="9.140625" style="17"/>
    <col min="5889" max="5889" width="14.7109375" style="17" bestFit="1" customWidth="1"/>
    <col min="5890" max="5890" width="9.5703125" style="17" bestFit="1" customWidth="1"/>
    <col min="5891" max="5891" width="5.42578125" style="17" bestFit="1" customWidth="1"/>
    <col min="5892" max="5892" width="15.42578125" style="17" bestFit="1" customWidth="1"/>
    <col min="5893" max="5893" width="10.5703125" style="17" bestFit="1" customWidth="1"/>
    <col min="5894" max="5894" width="10.140625" style="17" bestFit="1" customWidth="1"/>
    <col min="5895" max="5895" width="17.5703125" style="17" bestFit="1" customWidth="1"/>
    <col min="5896" max="5896" width="17.5703125" style="17" customWidth="1"/>
    <col min="5897" max="5905" width="18.85546875" style="17" bestFit="1" customWidth="1"/>
    <col min="5906" max="5906" width="19.85546875" style="17" bestFit="1" customWidth="1"/>
    <col min="5907" max="5911" width="11.85546875" style="17" customWidth="1"/>
    <col min="5912" max="5912" width="14.5703125" style="17" bestFit="1" customWidth="1"/>
    <col min="5913" max="5921" width="18.28515625" style="17" bestFit="1" customWidth="1"/>
    <col min="5922" max="5922" width="19.28515625" style="17" bestFit="1" customWidth="1"/>
    <col min="5923" max="6144" width="9.140625" style="17"/>
    <col min="6145" max="6145" width="14.7109375" style="17" bestFit="1" customWidth="1"/>
    <col min="6146" max="6146" width="9.5703125" style="17" bestFit="1" customWidth="1"/>
    <col min="6147" max="6147" width="5.42578125" style="17" bestFit="1" customWidth="1"/>
    <col min="6148" max="6148" width="15.42578125" style="17" bestFit="1" customWidth="1"/>
    <col min="6149" max="6149" width="10.5703125" style="17" bestFit="1" customWidth="1"/>
    <col min="6150" max="6150" width="10.140625" style="17" bestFit="1" customWidth="1"/>
    <col min="6151" max="6151" width="17.5703125" style="17" bestFit="1" customWidth="1"/>
    <col min="6152" max="6152" width="17.5703125" style="17" customWidth="1"/>
    <col min="6153" max="6161" width="18.85546875" style="17" bestFit="1" customWidth="1"/>
    <col min="6162" max="6162" width="19.85546875" style="17" bestFit="1" customWidth="1"/>
    <col min="6163" max="6167" width="11.85546875" style="17" customWidth="1"/>
    <col min="6168" max="6168" width="14.5703125" style="17" bestFit="1" customWidth="1"/>
    <col min="6169" max="6177" width="18.28515625" style="17" bestFit="1" customWidth="1"/>
    <col min="6178" max="6178" width="19.28515625" style="17" bestFit="1" customWidth="1"/>
    <col min="6179" max="6400" width="9.140625" style="17"/>
    <col min="6401" max="6401" width="14.7109375" style="17" bestFit="1" customWidth="1"/>
    <col min="6402" max="6402" width="9.5703125" style="17" bestFit="1" customWidth="1"/>
    <col min="6403" max="6403" width="5.42578125" style="17" bestFit="1" customWidth="1"/>
    <col min="6404" max="6404" width="15.42578125" style="17" bestFit="1" customWidth="1"/>
    <col min="6405" max="6405" width="10.5703125" style="17" bestFit="1" customWidth="1"/>
    <col min="6406" max="6406" width="10.140625" style="17" bestFit="1" customWidth="1"/>
    <col min="6407" max="6407" width="17.5703125" style="17" bestFit="1" customWidth="1"/>
    <col min="6408" max="6408" width="17.5703125" style="17" customWidth="1"/>
    <col min="6409" max="6417" width="18.85546875" style="17" bestFit="1" customWidth="1"/>
    <col min="6418" max="6418" width="19.85546875" style="17" bestFit="1" customWidth="1"/>
    <col min="6419" max="6423" width="11.85546875" style="17" customWidth="1"/>
    <col min="6424" max="6424" width="14.5703125" style="17" bestFit="1" customWidth="1"/>
    <col min="6425" max="6433" width="18.28515625" style="17" bestFit="1" customWidth="1"/>
    <col min="6434" max="6434" width="19.28515625" style="17" bestFit="1" customWidth="1"/>
    <col min="6435" max="6656" width="9.140625" style="17"/>
    <col min="6657" max="6657" width="14.7109375" style="17" bestFit="1" customWidth="1"/>
    <col min="6658" max="6658" width="9.5703125" style="17" bestFit="1" customWidth="1"/>
    <col min="6659" max="6659" width="5.42578125" style="17" bestFit="1" customWidth="1"/>
    <col min="6660" max="6660" width="15.42578125" style="17" bestFit="1" customWidth="1"/>
    <col min="6661" max="6661" width="10.5703125" style="17" bestFit="1" customWidth="1"/>
    <col min="6662" max="6662" width="10.140625" style="17" bestFit="1" customWidth="1"/>
    <col min="6663" max="6663" width="17.5703125" style="17" bestFit="1" customWidth="1"/>
    <col min="6664" max="6664" width="17.5703125" style="17" customWidth="1"/>
    <col min="6665" max="6673" width="18.85546875" style="17" bestFit="1" customWidth="1"/>
    <col min="6674" max="6674" width="19.85546875" style="17" bestFit="1" customWidth="1"/>
    <col min="6675" max="6679" width="11.85546875" style="17" customWidth="1"/>
    <col min="6680" max="6680" width="14.5703125" style="17" bestFit="1" customWidth="1"/>
    <col min="6681" max="6689" width="18.28515625" style="17" bestFit="1" customWidth="1"/>
    <col min="6690" max="6690" width="19.28515625" style="17" bestFit="1" customWidth="1"/>
    <col min="6691" max="6912" width="9.140625" style="17"/>
    <col min="6913" max="6913" width="14.7109375" style="17" bestFit="1" customWidth="1"/>
    <col min="6914" max="6914" width="9.5703125" style="17" bestFit="1" customWidth="1"/>
    <col min="6915" max="6915" width="5.42578125" style="17" bestFit="1" customWidth="1"/>
    <col min="6916" max="6916" width="15.42578125" style="17" bestFit="1" customWidth="1"/>
    <col min="6917" max="6917" width="10.5703125" style="17" bestFit="1" customWidth="1"/>
    <col min="6918" max="6918" width="10.140625" style="17" bestFit="1" customWidth="1"/>
    <col min="6919" max="6919" width="17.5703125" style="17" bestFit="1" customWidth="1"/>
    <col min="6920" max="6920" width="17.5703125" style="17" customWidth="1"/>
    <col min="6921" max="6929" width="18.85546875" style="17" bestFit="1" customWidth="1"/>
    <col min="6930" max="6930" width="19.85546875" style="17" bestFit="1" customWidth="1"/>
    <col min="6931" max="6935" width="11.85546875" style="17" customWidth="1"/>
    <col min="6936" max="6936" width="14.5703125" style="17" bestFit="1" customWidth="1"/>
    <col min="6937" max="6945" width="18.28515625" style="17" bestFit="1" customWidth="1"/>
    <col min="6946" max="6946" width="19.28515625" style="17" bestFit="1" customWidth="1"/>
    <col min="6947" max="7168" width="9.140625" style="17"/>
    <col min="7169" max="7169" width="14.7109375" style="17" bestFit="1" customWidth="1"/>
    <col min="7170" max="7170" width="9.5703125" style="17" bestFit="1" customWidth="1"/>
    <col min="7171" max="7171" width="5.42578125" style="17" bestFit="1" customWidth="1"/>
    <col min="7172" max="7172" width="15.42578125" style="17" bestFit="1" customWidth="1"/>
    <col min="7173" max="7173" width="10.5703125" style="17" bestFit="1" customWidth="1"/>
    <col min="7174" max="7174" width="10.140625" style="17" bestFit="1" customWidth="1"/>
    <col min="7175" max="7175" width="17.5703125" style="17" bestFit="1" customWidth="1"/>
    <col min="7176" max="7176" width="17.5703125" style="17" customWidth="1"/>
    <col min="7177" max="7185" width="18.85546875" style="17" bestFit="1" customWidth="1"/>
    <col min="7186" max="7186" width="19.85546875" style="17" bestFit="1" customWidth="1"/>
    <col min="7187" max="7191" width="11.85546875" style="17" customWidth="1"/>
    <col min="7192" max="7192" width="14.5703125" style="17" bestFit="1" customWidth="1"/>
    <col min="7193" max="7201" width="18.28515625" style="17" bestFit="1" customWidth="1"/>
    <col min="7202" max="7202" width="19.28515625" style="17" bestFit="1" customWidth="1"/>
    <col min="7203" max="7424" width="9.140625" style="17"/>
    <col min="7425" max="7425" width="14.7109375" style="17" bestFit="1" customWidth="1"/>
    <col min="7426" max="7426" width="9.5703125" style="17" bestFit="1" customWidth="1"/>
    <col min="7427" max="7427" width="5.42578125" style="17" bestFit="1" customWidth="1"/>
    <col min="7428" max="7428" width="15.42578125" style="17" bestFit="1" customWidth="1"/>
    <col min="7429" max="7429" width="10.5703125" style="17" bestFit="1" customWidth="1"/>
    <col min="7430" max="7430" width="10.140625" style="17" bestFit="1" customWidth="1"/>
    <col min="7431" max="7431" width="17.5703125" style="17" bestFit="1" customWidth="1"/>
    <col min="7432" max="7432" width="17.5703125" style="17" customWidth="1"/>
    <col min="7433" max="7441" width="18.85546875" style="17" bestFit="1" customWidth="1"/>
    <col min="7442" max="7442" width="19.85546875" style="17" bestFit="1" customWidth="1"/>
    <col min="7443" max="7447" width="11.85546875" style="17" customWidth="1"/>
    <col min="7448" max="7448" width="14.5703125" style="17" bestFit="1" customWidth="1"/>
    <col min="7449" max="7457" width="18.28515625" style="17" bestFit="1" customWidth="1"/>
    <col min="7458" max="7458" width="19.28515625" style="17" bestFit="1" customWidth="1"/>
    <col min="7459" max="7680" width="9.140625" style="17"/>
    <col min="7681" max="7681" width="14.7109375" style="17" bestFit="1" customWidth="1"/>
    <col min="7682" max="7682" width="9.5703125" style="17" bestFit="1" customWidth="1"/>
    <col min="7683" max="7683" width="5.42578125" style="17" bestFit="1" customWidth="1"/>
    <col min="7684" max="7684" width="15.42578125" style="17" bestFit="1" customWidth="1"/>
    <col min="7685" max="7685" width="10.5703125" style="17" bestFit="1" customWidth="1"/>
    <col min="7686" max="7686" width="10.140625" style="17" bestFit="1" customWidth="1"/>
    <col min="7687" max="7687" width="17.5703125" style="17" bestFit="1" customWidth="1"/>
    <col min="7688" max="7688" width="17.5703125" style="17" customWidth="1"/>
    <col min="7689" max="7697" width="18.85546875" style="17" bestFit="1" customWidth="1"/>
    <col min="7698" max="7698" width="19.85546875" style="17" bestFit="1" customWidth="1"/>
    <col min="7699" max="7703" width="11.85546875" style="17" customWidth="1"/>
    <col min="7704" max="7704" width="14.5703125" style="17" bestFit="1" customWidth="1"/>
    <col min="7705" max="7713" width="18.28515625" style="17" bestFit="1" customWidth="1"/>
    <col min="7714" max="7714" width="19.28515625" style="17" bestFit="1" customWidth="1"/>
    <col min="7715" max="7936" width="9.140625" style="17"/>
    <col min="7937" max="7937" width="14.7109375" style="17" bestFit="1" customWidth="1"/>
    <col min="7938" max="7938" width="9.5703125" style="17" bestFit="1" customWidth="1"/>
    <col min="7939" max="7939" width="5.42578125" style="17" bestFit="1" customWidth="1"/>
    <col min="7940" max="7940" width="15.42578125" style="17" bestFit="1" customWidth="1"/>
    <col min="7941" max="7941" width="10.5703125" style="17" bestFit="1" customWidth="1"/>
    <col min="7942" max="7942" width="10.140625" style="17" bestFit="1" customWidth="1"/>
    <col min="7943" max="7943" width="17.5703125" style="17" bestFit="1" customWidth="1"/>
    <col min="7944" max="7944" width="17.5703125" style="17" customWidth="1"/>
    <col min="7945" max="7953" width="18.85546875" style="17" bestFit="1" customWidth="1"/>
    <col min="7954" max="7954" width="19.85546875" style="17" bestFit="1" customWidth="1"/>
    <col min="7955" max="7959" width="11.85546875" style="17" customWidth="1"/>
    <col min="7960" max="7960" width="14.5703125" style="17" bestFit="1" customWidth="1"/>
    <col min="7961" max="7969" width="18.28515625" style="17" bestFit="1" customWidth="1"/>
    <col min="7970" max="7970" width="19.28515625" style="17" bestFit="1" customWidth="1"/>
    <col min="7971" max="8192" width="9.140625" style="17"/>
    <col min="8193" max="8193" width="14.7109375" style="17" bestFit="1" customWidth="1"/>
    <col min="8194" max="8194" width="9.5703125" style="17" bestFit="1" customWidth="1"/>
    <col min="8195" max="8195" width="5.42578125" style="17" bestFit="1" customWidth="1"/>
    <col min="8196" max="8196" width="15.42578125" style="17" bestFit="1" customWidth="1"/>
    <col min="8197" max="8197" width="10.5703125" style="17" bestFit="1" customWidth="1"/>
    <col min="8198" max="8198" width="10.140625" style="17" bestFit="1" customWidth="1"/>
    <col min="8199" max="8199" width="17.5703125" style="17" bestFit="1" customWidth="1"/>
    <col min="8200" max="8200" width="17.5703125" style="17" customWidth="1"/>
    <col min="8201" max="8209" width="18.85546875" style="17" bestFit="1" customWidth="1"/>
    <col min="8210" max="8210" width="19.85546875" style="17" bestFit="1" customWidth="1"/>
    <col min="8211" max="8215" width="11.85546875" style="17" customWidth="1"/>
    <col min="8216" max="8216" width="14.5703125" style="17" bestFit="1" customWidth="1"/>
    <col min="8217" max="8225" width="18.28515625" style="17" bestFit="1" customWidth="1"/>
    <col min="8226" max="8226" width="19.28515625" style="17" bestFit="1" customWidth="1"/>
    <col min="8227" max="8448" width="9.140625" style="17"/>
    <col min="8449" max="8449" width="14.7109375" style="17" bestFit="1" customWidth="1"/>
    <col min="8450" max="8450" width="9.5703125" style="17" bestFit="1" customWidth="1"/>
    <col min="8451" max="8451" width="5.42578125" style="17" bestFit="1" customWidth="1"/>
    <col min="8452" max="8452" width="15.42578125" style="17" bestFit="1" customWidth="1"/>
    <col min="8453" max="8453" width="10.5703125" style="17" bestFit="1" customWidth="1"/>
    <col min="8454" max="8454" width="10.140625" style="17" bestFit="1" customWidth="1"/>
    <col min="8455" max="8455" width="17.5703125" style="17" bestFit="1" customWidth="1"/>
    <col min="8456" max="8456" width="17.5703125" style="17" customWidth="1"/>
    <col min="8457" max="8465" width="18.85546875" style="17" bestFit="1" customWidth="1"/>
    <col min="8466" max="8466" width="19.85546875" style="17" bestFit="1" customWidth="1"/>
    <col min="8467" max="8471" width="11.85546875" style="17" customWidth="1"/>
    <col min="8472" max="8472" width="14.5703125" style="17" bestFit="1" customWidth="1"/>
    <col min="8473" max="8481" width="18.28515625" style="17" bestFit="1" customWidth="1"/>
    <col min="8482" max="8482" width="19.28515625" style="17" bestFit="1" customWidth="1"/>
    <col min="8483" max="8704" width="9.140625" style="17"/>
    <col min="8705" max="8705" width="14.7109375" style="17" bestFit="1" customWidth="1"/>
    <col min="8706" max="8706" width="9.5703125" style="17" bestFit="1" customWidth="1"/>
    <col min="8707" max="8707" width="5.42578125" style="17" bestFit="1" customWidth="1"/>
    <col min="8708" max="8708" width="15.42578125" style="17" bestFit="1" customWidth="1"/>
    <col min="8709" max="8709" width="10.5703125" style="17" bestFit="1" customWidth="1"/>
    <col min="8710" max="8710" width="10.140625" style="17" bestFit="1" customWidth="1"/>
    <col min="8711" max="8711" width="17.5703125" style="17" bestFit="1" customWidth="1"/>
    <col min="8712" max="8712" width="17.5703125" style="17" customWidth="1"/>
    <col min="8713" max="8721" width="18.85546875" style="17" bestFit="1" customWidth="1"/>
    <col min="8722" max="8722" width="19.85546875" style="17" bestFit="1" customWidth="1"/>
    <col min="8723" max="8727" width="11.85546875" style="17" customWidth="1"/>
    <col min="8728" max="8728" width="14.5703125" style="17" bestFit="1" customWidth="1"/>
    <col min="8729" max="8737" width="18.28515625" style="17" bestFit="1" customWidth="1"/>
    <col min="8738" max="8738" width="19.28515625" style="17" bestFit="1" customWidth="1"/>
    <col min="8739" max="8960" width="9.140625" style="17"/>
    <col min="8961" max="8961" width="14.7109375" style="17" bestFit="1" customWidth="1"/>
    <col min="8962" max="8962" width="9.5703125" style="17" bestFit="1" customWidth="1"/>
    <col min="8963" max="8963" width="5.42578125" style="17" bestFit="1" customWidth="1"/>
    <col min="8964" max="8964" width="15.42578125" style="17" bestFit="1" customWidth="1"/>
    <col min="8965" max="8965" width="10.5703125" style="17" bestFit="1" customWidth="1"/>
    <col min="8966" max="8966" width="10.140625" style="17" bestFit="1" customWidth="1"/>
    <col min="8967" max="8967" width="17.5703125" style="17" bestFit="1" customWidth="1"/>
    <col min="8968" max="8968" width="17.5703125" style="17" customWidth="1"/>
    <col min="8969" max="8977" width="18.85546875" style="17" bestFit="1" customWidth="1"/>
    <col min="8978" max="8978" width="19.85546875" style="17" bestFit="1" customWidth="1"/>
    <col min="8979" max="8983" width="11.85546875" style="17" customWidth="1"/>
    <col min="8984" max="8984" width="14.5703125" style="17" bestFit="1" customWidth="1"/>
    <col min="8985" max="8993" width="18.28515625" style="17" bestFit="1" customWidth="1"/>
    <col min="8994" max="8994" width="19.28515625" style="17" bestFit="1" customWidth="1"/>
    <col min="8995" max="9216" width="9.140625" style="17"/>
    <col min="9217" max="9217" width="14.7109375" style="17" bestFit="1" customWidth="1"/>
    <col min="9218" max="9218" width="9.5703125" style="17" bestFit="1" customWidth="1"/>
    <col min="9219" max="9219" width="5.42578125" style="17" bestFit="1" customWidth="1"/>
    <col min="9220" max="9220" width="15.42578125" style="17" bestFit="1" customWidth="1"/>
    <col min="9221" max="9221" width="10.5703125" style="17" bestFit="1" customWidth="1"/>
    <col min="9222" max="9222" width="10.140625" style="17" bestFit="1" customWidth="1"/>
    <col min="9223" max="9223" width="17.5703125" style="17" bestFit="1" customWidth="1"/>
    <col min="9224" max="9224" width="17.5703125" style="17" customWidth="1"/>
    <col min="9225" max="9233" width="18.85546875" style="17" bestFit="1" customWidth="1"/>
    <col min="9234" max="9234" width="19.85546875" style="17" bestFit="1" customWidth="1"/>
    <col min="9235" max="9239" width="11.85546875" style="17" customWidth="1"/>
    <col min="9240" max="9240" width="14.5703125" style="17" bestFit="1" customWidth="1"/>
    <col min="9241" max="9249" width="18.28515625" style="17" bestFit="1" customWidth="1"/>
    <col min="9250" max="9250" width="19.28515625" style="17" bestFit="1" customWidth="1"/>
    <col min="9251" max="9472" width="9.140625" style="17"/>
    <col min="9473" max="9473" width="14.7109375" style="17" bestFit="1" customWidth="1"/>
    <col min="9474" max="9474" width="9.5703125" style="17" bestFit="1" customWidth="1"/>
    <col min="9475" max="9475" width="5.42578125" style="17" bestFit="1" customWidth="1"/>
    <col min="9476" max="9476" width="15.42578125" style="17" bestFit="1" customWidth="1"/>
    <col min="9477" max="9477" width="10.5703125" style="17" bestFit="1" customWidth="1"/>
    <col min="9478" max="9478" width="10.140625" style="17" bestFit="1" customWidth="1"/>
    <col min="9479" max="9479" width="17.5703125" style="17" bestFit="1" customWidth="1"/>
    <col min="9480" max="9480" width="17.5703125" style="17" customWidth="1"/>
    <col min="9481" max="9489" width="18.85546875" style="17" bestFit="1" customWidth="1"/>
    <col min="9490" max="9490" width="19.85546875" style="17" bestFit="1" customWidth="1"/>
    <col min="9491" max="9495" width="11.85546875" style="17" customWidth="1"/>
    <col min="9496" max="9496" width="14.5703125" style="17" bestFit="1" customWidth="1"/>
    <col min="9497" max="9505" width="18.28515625" style="17" bestFit="1" customWidth="1"/>
    <col min="9506" max="9506" width="19.28515625" style="17" bestFit="1" customWidth="1"/>
    <col min="9507" max="9728" width="9.140625" style="17"/>
    <col min="9729" max="9729" width="14.7109375" style="17" bestFit="1" customWidth="1"/>
    <col min="9730" max="9730" width="9.5703125" style="17" bestFit="1" customWidth="1"/>
    <col min="9731" max="9731" width="5.42578125" style="17" bestFit="1" customWidth="1"/>
    <col min="9732" max="9732" width="15.42578125" style="17" bestFit="1" customWidth="1"/>
    <col min="9733" max="9733" width="10.5703125" style="17" bestFit="1" customWidth="1"/>
    <col min="9734" max="9734" width="10.140625" style="17" bestFit="1" customWidth="1"/>
    <col min="9735" max="9735" width="17.5703125" style="17" bestFit="1" customWidth="1"/>
    <col min="9736" max="9736" width="17.5703125" style="17" customWidth="1"/>
    <col min="9737" max="9745" width="18.85546875" style="17" bestFit="1" customWidth="1"/>
    <col min="9746" max="9746" width="19.85546875" style="17" bestFit="1" customWidth="1"/>
    <col min="9747" max="9751" width="11.85546875" style="17" customWidth="1"/>
    <col min="9752" max="9752" width="14.5703125" style="17" bestFit="1" customWidth="1"/>
    <col min="9753" max="9761" width="18.28515625" style="17" bestFit="1" customWidth="1"/>
    <col min="9762" max="9762" width="19.28515625" style="17" bestFit="1" customWidth="1"/>
    <col min="9763" max="9984" width="9.140625" style="17"/>
    <col min="9985" max="9985" width="14.7109375" style="17" bestFit="1" customWidth="1"/>
    <col min="9986" max="9986" width="9.5703125" style="17" bestFit="1" customWidth="1"/>
    <col min="9987" max="9987" width="5.42578125" style="17" bestFit="1" customWidth="1"/>
    <col min="9988" max="9988" width="15.42578125" style="17" bestFit="1" customWidth="1"/>
    <col min="9989" max="9989" width="10.5703125" style="17" bestFit="1" customWidth="1"/>
    <col min="9990" max="9990" width="10.140625" style="17" bestFit="1" customWidth="1"/>
    <col min="9991" max="9991" width="17.5703125" style="17" bestFit="1" customWidth="1"/>
    <col min="9992" max="9992" width="17.5703125" style="17" customWidth="1"/>
    <col min="9993" max="10001" width="18.85546875" style="17" bestFit="1" customWidth="1"/>
    <col min="10002" max="10002" width="19.85546875" style="17" bestFit="1" customWidth="1"/>
    <col min="10003" max="10007" width="11.85546875" style="17" customWidth="1"/>
    <col min="10008" max="10008" width="14.5703125" style="17" bestFit="1" customWidth="1"/>
    <col min="10009" max="10017" width="18.28515625" style="17" bestFit="1" customWidth="1"/>
    <col min="10018" max="10018" width="19.28515625" style="17" bestFit="1" customWidth="1"/>
    <col min="10019" max="10240" width="9.140625" style="17"/>
    <col min="10241" max="10241" width="14.7109375" style="17" bestFit="1" customWidth="1"/>
    <col min="10242" max="10242" width="9.5703125" style="17" bestFit="1" customWidth="1"/>
    <col min="10243" max="10243" width="5.42578125" style="17" bestFit="1" customWidth="1"/>
    <col min="10244" max="10244" width="15.42578125" style="17" bestFit="1" customWidth="1"/>
    <col min="10245" max="10245" width="10.5703125" style="17" bestFit="1" customWidth="1"/>
    <col min="10246" max="10246" width="10.140625" style="17" bestFit="1" customWidth="1"/>
    <col min="10247" max="10247" width="17.5703125" style="17" bestFit="1" customWidth="1"/>
    <col min="10248" max="10248" width="17.5703125" style="17" customWidth="1"/>
    <col min="10249" max="10257" width="18.85546875" style="17" bestFit="1" customWidth="1"/>
    <col min="10258" max="10258" width="19.85546875" style="17" bestFit="1" customWidth="1"/>
    <col min="10259" max="10263" width="11.85546875" style="17" customWidth="1"/>
    <col min="10264" max="10264" width="14.5703125" style="17" bestFit="1" customWidth="1"/>
    <col min="10265" max="10273" width="18.28515625" style="17" bestFit="1" customWidth="1"/>
    <col min="10274" max="10274" width="19.28515625" style="17" bestFit="1" customWidth="1"/>
    <col min="10275" max="10496" width="9.140625" style="17"/>
    <col min="10497" max="10497" width="14.7109375" style="17" bestFit="1" customWidth="1"/>
    <col min="10498" max="10498" width="9.5703125" style="17" bestFit="1" customWidth="1"/>
    <col min="10499" max="10499" width="5.42578125" style="17" bestFit="1" customWidth="1"/>
    <col min="10500" max="10500" width="15.42578125" style="17" bestFit="1" customWidth="1"/>
    <col min="10501" max="10501" width="10.5703125" style="17" bestFit="1" customWidth="1"/>
    <col min="10502" max="10502" width="10.140625" style="17" bestFit="1" customWidth="1"/>
    <col min="10503" max="10503" width="17.5703125" style="17" bestFit="1" customWidth="1"/>
    <col min="10504" max="10504" width="17.5703125" style="17" customWidth="1"/>
    <col min="10505" max="10513" width="18.85546875" style="17" bestFit="1" customWidth="1"/>
    <col min="10514" max="10514" width="19.85546875" style="17" bestFit="1" customWidth="1"/>
    <col min="10515" max="10519" width="11.85546875" style="17" customWidth="1"/>
    <col min="10520" max="10520" width="14.5703125" style="17" bestFit="1" customWidth="1"/>
    <col min="10521" max="10529" width="18.28515625" style="17" bestFit="1" customWidth="1"/>
    <col min="10530" max="10530" width="19.28515625" style="17" bestFit="1" customWidth="1"/>
    <col min="10531" max="10752" width="9.140625" style="17"/>
    <col min="10753" max="10753" width="14.7109375" style="17" bestFit="1" customWidth="1"/>
    <col min="10754" max="10754" width="9.5703125" style="17" bestFit="1" customWidth="1"/>
    <col min="10755" max="10755" width="5.42578125" style="17" bestFit="1" customWidth="1"/>
    <col min="10756" max="10756" width="15.42578125" style="17" bestFit="1" customWidth="1"/>
    <col min="10757" max="10757" width="10.5703125" style="17" bestFit="1" customWidth="1"/>
    <col min="10758" max="10758" width="10.140625" style="17" bestFit="1" customWidth="1"/>
    <col min="10759" max="10759" width="17.5703125" style="17" bestFit="1" customWidth="1"/>
    <col min="10760" max="10760" width="17.5703125" style="17" customWidth="1"/>
    <col min="10761" max="10769" width="18.85546875" style="17" bestFit="1" customWidth="1"/>
    <col min="10770" max="10770" width="19.85546875" style="17" bestFit="1" customWidth="1"/>
    <col min="10771" max="10775" width="11.85546875" style="17" customWidth="1"/>
    <col min="10776" max="10776" width="14.5703125" style="17" bestFit="1" customWidth="1"/>
    <col min="10777" max="10785" width="18.28515625" style="17" bestFit="1" customWidth="1"/>
    <col min="10786" max="10786" width="19.28515625" style="17" bestFit="1" customWidth="1"/>
    <col min="10787" max="11008" width="9.140625" style="17"/>
    <col min="11009" max="11009" width="14.7109375" style="17" bestFit="1" customWidth="1"/>
    <col min="11010" max="11010" width="9.5703125" style="17" bestFit="1" customWidth="1"/>
    <col min="11011" max="11011" width="5.42578125" style="17" bestFit="1" customWidth="1"/>
    <col min="11012" max="11012" width="15.42578125" style="17" bestFit="1" customWidth="1"/>
    <col min="11013" max="11013" width="10.5703125" style="17" bestFit="1" customWidth="1"/>
    <col min="11014" max="11014" width="10.140625" style="17" bestFit="1" customWidth="1"/>
    <col min="11015" max="11015" width="17.5703125" style="17" bestFit="1" customWidth="1"/>
    <col min="11016" max="11016" width="17.5703125" style="17" customWidth="1"/>
    <col min="11017" max="11025" width="18.85546875" style="17" bestFit="1" customWidth="1"/>
    <col min="11026" max="11026" width="19.85546875" style="17" bestFit="1" customWidth="1"/>
    <col min="11027" max="11031" width="11.85546875" style="17" customWidth="1"/>
    <col min="11032" max="11032" width="14.5703125" style="17" bestFit="1" customWidth="1"/>
    <col min="11033" max="11041" width="18.28515625" style="17" bestFit="1" customWidth="1"/>
    <col min="11042" max="11042" width="19.28515625" style="17" bestFit="1" customWidth="1"/>
    <col min="11043" max="11264" width="9.140625" style="17"/>
    <col min="11265" max="11265" width="14.7109375" style="17" bestFit="1" customWidth="1"/>
    <col min="11266" max="11266" width="9.5703125" style="17" bestFit="1" customWidth="1"/>
    <col min="11267" max="11267" width="5.42578125" style="17" bestFit="1" customWidth="1"/>
    <col min="11268" max="11268" width="15.42578125" style="17" bestFit="1" customWidth="1"/>
    <col min="11269" max="11269" width="10.5703125" style="17" bestFit="1" customWidth="1"/>
    <col min="11270" max="11270" width="10.140625" style="17" bestFit="1" customWidth="1"/>
    <col min="11271" max="11271" width="17.5703125" style="17" bestFit="1" customWidth="1"/>
    <col min="11272" max="11272" width="17.5703125" style="17" customWidth="1"/>
    <col min="11273" max="11281" width="18.85546875" style="17" bestFit="1" customWidth="1"/>
    <col min="11282" max="11282" width="19.85546875" style="17" bestFit="1" customWidth="1"/>
    <col min="11283" max="11287" width="11.85546875" style="17" customWidth="1"/>
    <col min="11288" max="11288" width="14.5703125" style="17" bestFit="1" customWidth="1"/>
    <col min="11289" max="11297" width="18.28515625" style="17" bestFit="1" customWidth="1"/>
    <col min="11298" max="11298" width="19.28515625" style="17" bestFit="1" customWidth="1"/>
    <col min="11299" max="11520" width="9.140625" style="17"/>
    <col min="11521" max="11521" width="14.7109375" style="17" bestFit="1" customWidth="1"/>
    <col min="11522" max="11522" width="9.5703125" style="17" bestFit="1" customWidth="1"/>
    <col min="11523" max="11523" width="5.42578125" style="17" bestFit="1" customWidth="1"/>
    <col min="11524" max="11524" width="15.42578125" style="17" bestFit="1" customWidth="1"/>
    <col min="11525" max="11525" width="10.5703125" style="17" bestFit="1" customWidth="1"/>
    <col min="11526" max="11526" width="10.140625" style="17" bestFit="1" customWidth="1"/>
    <col min="11527" max="11527" width="17.5703125" style="17" bestFit="1" customWidth="1"/>
    <col min="11528" max="11528" width="17.5703125" style="17" customWidth="1"/>
    <col min="11529" max="11537" width="18.85546875" style="17" bestFit="1" customWidth="1"/>
    <col min="11538" max="11538" width="19.85546875" style="17" bestFit="1" customWidth="1"/>
    <col min="11539" max="11543" width="11.85546875" style="17" customWidth="1"/>
    <col min="11544" max="11544" width="14.5703125" style="17" bestFit="1" customWidth="1"/>
    <col min="11545" max="11553" width="18.28515625" style="17" bestFit="1" customWidth="1"/>
    <col min="11554" max="11554" width="19.28515625" style="17" bestFit="1" customWidth="1"/>
    <col min="11555" max="11776" width="9.140625" style="17"/>
    <col min="11777" max="11777" width="14.7109375" style="17" bestFit="1" customWidth="1"/>
    <col min="11778" max="11778" width="9.5703125" style="17" bestFit="1" customWidth="1"/>
    <col min="11779" max="11779" width="5.42578125" style="17" bestFit="1" customWidth="1"/>
    <col min="11780" max="11780" width="15.42578125" style="17" bestFit="1" customWidth="1"/>
    <col min="11781" max="11781" width="10.5703125" style="17" bestFit="1" customWidth="1"/>
    <col min="11782" max="11782" width="10.140625" style="17" bestFit="1" customWidth="1"/>
    <col min="11783" max="11783" width="17.5703125" style="17" bestFit="1" customWidth="1"/>
    <col min="11784" max="11784" width="17.5703125" style="17" customWidth="1"/>
    <col min="11785" max="11793" width="18.85546875" style="17" bestFit="1" customWidth="1"/>
    <col min="11794" max="11794" width="19.85546875" style="17" bestFit="1" customWidth="1"/>
    <col min="11795" max="11799" width="11.85546875" style="17" customWidth="1"/>
    <col min="11800" max="11800" width="14.5703125" style="17" bestFit="1" customWidth="1"/>
    <col min="11801" max="11809" width="18.28515625" style="17" bestFit="1" customWidth="1"/>
    <col min="11810" max="11810" width="19.28515625" style="17" bestFit="1" customWidth="1"/>
    <col min="11811" max="12032" width="9.140625" style="17"/>
    <col min="12033" max="12033" width="14.7109375" style="17" bestFit="1" customWidth="1"/>
    <col min="12034" max="12034" width="9.5703125" style="17" bestFit="1" customWidth="1"/>
    <col min="12035" max="12035" width="5.42578125" style="17" bestFit="1" customWidth="1"/>
    <col min="12036" max="12036" width="15.42578125" style="17" bestFit="1" customWidth="1"/>
    <col min="12037" max="12037" width="10.5703125" style="17" bestFit="1" customWidth="1"/>
    <col min="12038" max="12038" width="10.140625" style="17" bestFit="1" customWidth="1"/>
    <col min="12039" max="12039" width="17.5703125" style="17" bestFit="1" customWidth="1"/>
    <col min="12040" max="12040" width="17.5703125" style="17" customWidth="1"/>
    <col min="12041" max="12049" width="18.85546875" style="17" bestFit="1" customWidth="1"/>
    <col min="12050" max="12050" width="19.85546875" style="17" bestFit="1" customWidth="1"/>
    <col min="12051" max="12055" width="11.85546875" style="17" customWidth="1"/>
    <col min="12056" max="12056" width="14.5703125" style="17" bestFit="1" customWidth="1"/>
    <col min="12057" max="12065" width="18.28515625" style="17" bestFit="1" customWidth="1"/>
    <col min="12066" max="12066" width="19.28515625" style="17" bestFit="1" customWidth="1"/>
    <col min="12067" max="12288" width="9.140625" style="17"/>
    <col min="12289" max="12289" width="14.7109375" style="17" bestFit="1" customWidth="1"/>
    <col min="12290" max="12290" width="9.5703125" style="17" bestFit="1" customWidth="1"/>
    <col min="12291" max="12291" width="5.42578125" style="17" bestFit="1" customWidth="1"/>
    <col min="12292" max="12292" width="15.42578125" style="17" bestFit="1" customWidth="1"/>
    <col min="12293" max="12293" width="10.5703125" style="17" bestFit="1" customWidth="1"/>
    <col min="12294" max="12294" width="10.140625" style="17" bestFit="1" customWidth="1"/>
    <col min="12295" max="12295" width="17.5703125" style="17" bestFit="1" customWidth="1"/>
    <col min="12296" max="12296" width="17.5703125" style="17" customWidth="1"/>
    <col min="12297" max="12305" width="18.85546875" style="17" bestFit="1" customWidth="1"/>
    <col min="12306" max="12306" width="19.85546875" style="17" bestFit="1" customWidth="1"/>
    <col min="12307" max="12311" width="11.85546875" style="17" customWidth="1"/>
    <col min="12312" max="12312" width="14.5703125" style="17" bestFit="1" customWidth="1"/>
    <col min="12313" max="12321" width="18.28515625" style="17" bestFit="1" customWidth="1"/>
    <col min="12322" max="12322" width="19.28515625" style="17" bestFit="1" customWidth="1"/>
    <col min="12323" max="12544" width="9.140625" style="17"/>
    <col min="12545" max="12545" width="14.7109375" style="17" bestFit="1" customWidth="1"/>
    <col min="12546" max="12546" width="9.5703125" style="17" bestFit="1" customWidth="1"/>
    <col min="12547" max="12547" width="5.42578125" style="17" bestFit="1" customWidth="1"/>
    <col min="12548" max="12548" width="15.42578125" style="17" bestFit="1" customWidth="1"/>
    <col min="12549" max="12549" width="10.5703125" style="17" bestFit="1" customWidth="1"/>
    <col min="12550" max="12550" width="10.140625" style="17" bestFit="1" customWidth="1"/>
    <col min="12551" max="12551" width="17.5703125" style="17" bestFit="1" customWidth="1"/>
    <col min="12552" max="12552" width="17.5703125" style="17" customWidth="1"/>
    <col min="12553" max="12561" width="18.85546875" style="17" bestFit="1" customWidth="1"/>
    <col min="12562" max="12562" width="19.85546875" style="17" bestFit="1" customWidth="1"/>
    <col min="12563" max="12567" width="11.85546875" style="17" customWidth="1"/>
    <col min="12568" max="12568" width="14.5703125" style="17" bestFit="1" customWidth="1"/>
    <col min="12569" max="12577" width="18.28515625" style="17" bestFit="1" customWidth="1"/>
    <col min="12578" max="12578" width="19.28515625" style="17" bestFit="1" customWidth="1"/>
    <col min="12579" max="12800" width="9.140625" style="17"/>
    <col min="12801" max="12801" width="14.7109375" style="17" bestFit="1" customWidth="1"/>
    <col min="12802" max="12802" width="9.5703125" style="17" bestFit="1" customWidth="1"/>
    <col min="12803" max="12803" width="5.42578125" style="17" bestFit="1" customWidth="1"/>
    <col min="12804" max="12804" width="15.42578125" style="17" bestFit="1" customWidth="1"/>
    <col min="12805" max="12805" width="10.5703125" style="17" bestFit="1" customWidth="1"/>
    <col min="12806" max="12806" width="10.140625" style="17" bestFit="1" customWidth="1"/>
    <col min="12807" max="12807" width="17.5703125" style="17" bestFit="1" customWidth="1"/>
    <col min="12808" max="12808" width="17.5703125" style="17" customWidth="1"/>
    <col min="12809" max="12817" width="18.85546875" style="17" bestFit="1" customWidth="1"/>
    <col min="12818" max="12818" width="19.85546875" style="17" bestFit="1" customWidth="1"/>
    <col min="12819" max="12823" width="11.85546875" style="17" customWidth="1"/>
    <col min="12824" max="12824" width="14.5703125" style="17" bestFit="1" customWidth="1"/>
    <col min="12825" max="12833" width="18.28515625" style="17" bestFit="1" customWidth="1"/>
    <col min="12834" max="12834" width="19.28515625" style="17" bestFit="1" customWidth="1"/>
    <col min="12835" max="13056" width="9.140625" style="17"/>
    <col min="13057" max="13057" width="14.7109375" style="17" bestFit="1" customWidth="1"/>
    <col min="13058" max="13058" width="9.5703125" style="17" bestFit="1" customWidth="1"/>
    <col min="13059" max="13059" width="5.42578125" style="17" bestFit="1" customWidth="1"/>
    <col min="13060" max="13060" width="15.42578125" style="17" bestFit="1" customWidth="1"/>
    <col min="13061" max="13061" width="10.5703125" style="17" bestFit="1" customWidth="1"/>
    <col min="13062" max="13062" width="10.140625" style="17" bestFit="1" customWidth="1"/>
    <col min="13063" max="13063" width="17.5703125" style="17" bestFit="1" customWidth="1"/>
    <col min="13064" max="13064" width="17.5703125" style="17" customWidth="1"/>
    <col min="13065" max="13073" width="18.85546875" style="17" bestFit="1" customWidth="1"/>
    <col min="13074" max="13074" width="19.85546875" style="17" bestFit="1" customWidth="1"/>
    <col min="13075" max="13079" width="11.85546875" style="17" customWidth="1"/>
    <col min="13080" max="13080" width="14.5703125" style="17" bestFit="1" customWidth="1"/>
    <col min="13081" max="13089" width="18.28515625" style="17" bestFit="1" customWidth="1"/>
    <col min="13090" max="13090" width="19.28515625" style="17" bestFit="1" customWidth="1"/>
    <col min="13091" max="13312" width="9.140625" style="17"/>
    <col min="13313" max="13313" width="14.7109375" style="17" bestFit="1" customWidth="1"/>
    <col min="13314" max="13314" width="9.5703125" style="17" bestFit="1" customWidth="1"/>
    <col min="13315" max="13315" width="5.42578125" style="17" bestFit="1" customWidth="1"/>
    <col min="13316" max="13316" width="15.42578125" style="17" bestFit="1" customWidth="1"/>
    <col min="13317" max="13317" width="10.5703125" style="17" bestFit="1" customWidth="1"/>
    <col min="13318" max="13318" width="10.140625" style="17" bestFit="1" customWidth="1"/>
    <col min="13319" max="13319" width="17.5703125" style="17" bestFit="1" customWidth="1"/>
    <col min="13320" max="13320" width="17.5703125" style="17" customWidth="1"/>
    <col min="13321" max="13329" width="18.85546875" style="17" bestFit="1" customWidth="1"/>
    <col min="13330" max="13330" width="19.85546875" style="17" bestFit="1" customWidth="1"/>
    <col min="13331" max="13335" width="11.85546875" style="17" customWidth="1"/>
    <col min="13336" max="13336" width="14.5703125" style="17" bestFit="1" customWidth="1"/>
    <col min="13337" max="13345" width="18.28515625" style="17" bestFit="1" customWidth="1"/>
    <col min="13346" max="13346" width="19.28515625" style="17" bestFit="1" customWidth="1"/>
    <col min="13347" max="13568" width="9.140625" style="17"/>
    <col min="13569" max="13569" width="14.7109375" style="17" bestFit="1" customWidth="1"/>
    <col min="13570" max="13570" width="9.5703125" style="17" bestFit="1" customWidth="1"/>
    <col min="13571" max="13571" width="5.42578125" style="17" bestFit="1" customWidth="1"/>
    <col min="13572" max="13572" width="15.42578125" style="17" bestFit="1" customWidth="1"/>
    <col min="13573" max="13573" width="10.5703125" style="17" bestFit="1" customWidth="1"/>
    <col min="13574" max="13574" width="10.140625" style="17" bestFit="1" customWidth="1"/>
    <col min="13575" max="13575" width="17.5703125" style="17" bestFit="1" customWidth="1"/>
    <col min="13576" max="13576" width="17.5703125" style="17" customWidth="1"/>
    <col min="13577" max="13585" width="18.85546875" style="17" bestFit="1" customWidth="1"/>
    <col min="13586" max="13586" width="19.85546875" style="17" bestFit="1" customWidth="1"/>
    <col min="13587" max="13591" width="11.85546875" style="17" customWidth="1"/>
    <col min="13592" max="13592" width="14.5703125" style="17" bestFit="1" customWidth="1"/>
    <col min="13593" max="13601" width="18.28515625" style="17" bestFit="1" customWidth="1"/>
    <col min="13602" max="13602" width="19.28515625" style="17" bestFit="1" customWidth="1"/>
    <col min="13603" max="13824" width="9.140625" style="17"/>
    <col min="13825" max="13825" width="14.7109375" style="17" bestFit="1" customWidth="1"/>
    <col min="13826" max="13826" width="9.5703125" style="17" bestFit="1" customWidth="1"/>
    <col min="13827" max="13827" width="5.42578125" style="17" bestFit="1" customWidth="1"/>
    <col min="13828" max="13828" width="15.42578125" style="17" bestFit="1" customWidth="1"/>
    <col min="13829" max="13829" width="10.5703125" style="17" bestFit="1" customWidth="1"/>
    <col min="13830" max="13830" width="10.140625" style="17" bestFit="1" customWidth="1"/>
    <col min="13831" max="13831" width="17.5703125" style="17" bestFit="1" customWidth="1"/>
    <col min="13832" max="13832" width="17.5703125" style="17" customWidth="1"/>
    <col min="13833" max="13841" width="18.85546875" style="17" bestFit="1" customWidth="1"/>
    <col min="13842" max="13842" width="19.85546875" style="17" bestFit="1" customWidth="1"/>
    <col min="13843" max="13847" width="11.85546875" style="17" customWidth="1"/>
    <col min="13848" max="13848" width="14.5703125" style="17" bestFit="1" customWidth="1"/>
    <col min="13849" max="13857" width="18.28515625" style="17" bestFit="1" customWidth="1"/>
    <col min="13858" max="13858" width="19.28515625" style="17" bestFit="1" customWidth="1"/>
    <col min="13859" max="14080" width="9.140625" style="17"/>
    <col min="14081" max="14081" width="14.7109375" style="17" bestFit="1" customWidth="1"/>
    <col min="14082" max="14082" width="9.5703125" style="17" bestFit="1" customWidth="1"/>
    <col min="14083" max="14083" width="5.42578125" style="17" bestFit="1" customWidth="1"/>
    <col min="14084" max="14084" width="15.42578125" style="17" bestFit="1" customWidth="1"/>
    <col min="14085" max="14085" width="10.5703125" style="17" bestFit="1" customWidth="1"/>
    <col min="14086" max="14086" width="10.140625" style="17" bestFit="1" customWidth="1"/>
    <col min="14087" max="14087" width="17.5703125" style="17" bestFit="1" customWidth="1"/>
    <col min="14088" max="14088" width="17.5703125" style="17" customWidth="1"/>
    <col min="14089" max="14097" width="18.85546875" style="17" bestFit="1" customWidth="1"/>
    <col min="14098" max="14098" width="19.85546875" style="17" bestFit="1" customWidth="1"/>
    <col min="14099" max="14103" width="11.85546875" style="17" customWidth="1"/>
    <col min="14104" max="14104" width="14.5703125" style="17" bestFit="1" customWidth="1"/>
    <col min="14105" max="14113" width="18.28515625" style="17" bestFit="1" customWidth="1"/>
    <col min="14114" max="14114" width="19.28515625" style="17" bestFit="1" customWidth="1"/>
    <col min="14115" max="14336" width="9.140625" style="17"/>
    <col min="14337" max="14337" width="14.7109375" style="17" bestFit="1" customWidth="1"/>
    <col min="14338" max="14338" width="9.5703125" style="17" bestFit="1" customWidth="1"/>
    <col min="14339" max="14339" width="5.42578125" style="17" bestFit="1" customWidth="1"/>
    <col min="14340" max="14340" width="15.42578125" style="17" bestFit="1" customWidth="1"/>
    <col min="14341" max="14341" width="10.5703125" style="17" bestFit="1" customWidth="1"/>
    <col min="14342" max="14342" width="10.140625" style="17" bestFit="1" customWidth="1"/>
    <col min="14343" max="14343" width="17.5703125" style="17" bestFit="1" customWidth="1"/>
    <col min="14344" max="14344" width="17.5703125" style="17" customWidth="1"/>
    <col min="14345" max="14353" width="18.85546875" style="17" bestFit="1" customWidth="1"/>
    <col min="14354" max="14354" width="19.85546875" style="17" bestFit="1" customWidth="1"/>
    <col min="14355" max="14359" width="11.85546875" style="17" customWidth="1"/>
    <col min="14360" max="14360" width="14.5703125" style="17" bestFit="1" customWidth="1"/>
    <col min="14361" max="14369" width="18.28515625" style="17" bestFit="1" customWidth="1"/>
    <col min="14370" max="14370" width="19.28515625" style="17" bestFit="1" customWidth="1"/>
    <col min="14371" max="14592" width="9.140625" style="17"/>
    <col min="14593" max="14593" width="14.7109375" style="17" bestFit="1" customWidth="1"/>
    <col min="14594" max="14594" width="9.5703125" style="17" bestFit="1" customWidth="1"/>
    <col min="14595" max="14595" width="5.42578125" style="17" bestFit="1" customWidth="1"/>
    <col min="14596" max="14596" width="15.42578125" style="17" bestFit="1" customWidth="1"/>
    <col min="14597" max="14597" width="10.5703125" style="17" bestFit="1" customWidth="1"/>
    <col min="14598" max="14598" width="10.140625" style="17" bestFit="1" customWidth="1"/>
    <col min="14599" max="14599" width="17.5703125" style="17" bestFit="1" customWidth="1"/>
    <col min="14600" max="14600" width="17.5703125" style="17" customWidth="1"/>
    <col min="14601" max="14609" width="18.85546875" style="17" bestFit="1" customWidth="1"/>
    <col min="14610" max="14610" width="19.85546875" style="17" bestFit="1" customWidth="1"/>
    <col min="14611" max="14615" width="11.85546875" style="17" customWidth="1"/>
    <col min="14616" max="14616" width="14.5703125" style="17" bestFit="1" customWidth="1"/>
    <col min="14617" max="14625" width="18.28515625" style="17" bestFit="1" customWidth="1"/>
    <col min="14626" max="14626" width="19.28515625" style="17" bestFit="1" customWidth="1"/>
    <col min="14627" max="14848" width="9.140625" style="17"/>
    <col min="14849" max="14849" width="14.7109375" style="17" bestFit="1" customWidth="1"/>
    <col min="14850" max="14850" width="9.5703125" style="17" bestFit="1" customWidth="1"/>
    <col min="14851" max="14851" width="5.42578125" style="17" bestFit="1" customWidth="1"/>
    <col min="14852" max="14852" width="15.42578125" style="17" bestFit="1" customWidth="1"/>
    <col min="14853" max="14853" width="10.5703125" style="17" bestFit="1" customWidth="1"/>
    <col min="14854" max="14854" width="10.140625" style="17" bestFit="1" customWidth="1"/>
    <col min="14855" max="14855" width="17.5703125" style="17" bestFit="1" customWidth="1"/>
    <col min="14856" max="14856" width="17.5703125" style="17" customWidth="1"/>
    <col min="14857" max="14865" width="18.85546875" style="17" bestFit="1" customWidth="1"/>
    <col min="14866" max="14866" width="19.85546875" style="17" bestFit="1" customWidth="1"/>
    <col min="14867" max="14871" width="11.85546875" style="17" customWidth="1"/>
    <col min="14872" max="14872" width="14.5703125" style="17" bestFit="1" customWidth="1"/>
    <col min="14873" max="14881" width="18.28515625" style="17" bestFit="1" customWidth="1"/>
    <col min="14882" max="14882" width="19.28515625" style="17" bestFit="1" customWidth="1"/>
    <col min="14883" max="15104" width="9.140625" style="17"/>
    <col min="15105" max="15105" width="14.7109375" style="17" bestFit="1" customWidth="1"/>
    <col min="15106" max="15106" width="9.5703125" style="17" bestFit="1" customWidth="1"/>
    <col min="15107" max="15107" width="5.42578125" style="17" bestFit="1" customWidth="1"/>
    <col min="15108" max="15108" width="15.42578125" style="17" bestFit="1" customWidth="1"/>
    <col min="15109" max="15109" width="10.5703125" style="17" bestFit="1" customWidth="1"/>
    <col min="15110" max="15110" width="10.140625" style="17" bestFit="1" customWidth="1"/>
    <col min="15111" max="15111" width="17.5703125" style="17" bestFit="1" customWidth="1"/>
    <col min="15112" max="15112" width="17.5703125" style="17" customWidth="1"/>
    <col min="15113" max="15121" width="18.85546875" style="17" bestFit="1" customWidth="1"/>
    <col min="15122" max="15122" width="19.85546875" style="17" bestFit="1" customWidth="1"/>
    <col min="15123" max="15127" width="11.85546875" style="17" customWidth="1"/>
    <col min="15128" max="15128" width="14.5703125" style="17" bestFit="1" customWidth="1"/>
    <col min="15129" max="15137" width="18.28515625" style="17" bestFit="1" customWidth="1"/>
    <col min="15138" max="15138" width="19.28515625" style="17" bestFit="1" customWidth="1"/>
    <col min="15139" max="15360" width="9.140625" style="17"/>
    <col min="15361" max="15361" width="14.7109375" style="17" bestFit="1" customWidth="1"/>
    <col min="15362" max="15362" width="9.5703125" style="17" bestFit="1" customWidth="1"/>
    <col min="15363" max="15363" width="5.42578125" style="17" bestFit="1" customWidth="1"/>
    <col min="15364" max="15364" width="15.42578125" style="17" bestFit="1" customWidth="1"/>
    <col min="15365" max="15365" width="10.5703125" style="17" bestFit="1" customWidth="1"/>
    <col min="15366" max="15366" width="10.140625" style="17" bestFit="1" customWidth="1"/>
    <col min="15367" max="15367" width="17.5703125" style="17" bestFit="1" customWidth="1"/>
    <col min="15368" max="15368" width="17.5703125" style="17" customWidth="1"/>
    <col min="15369" max="15377" width="18.85546875" style="17" bestFit="1" customWidth="1"/>
    <col min="15378" max="15378" width="19.85546875" style="17" bestFit="1" customWidth="1"/>
    <col min="15379" max="15383" width="11.85546875" style="17" customWidth="1"/>
    <col min="15384" max="15384" width="14.5703125" style="17" bestFit="1" customWidth="1"/>
    <col min="15385" max="15393" width="18.28515625" style="17" bestFit="1" customWidth="1"/>
    <col min="15394" max="15394" width="19.28515625" style="17" bestFit="1" customWidth="1"/>
    <col min="15395" max="15616" width="9.140625" style="17"/>
    <col min="15617" max="15617" width="14.7109375" style="17" bestFit="1" customWidth="1"/>
    <col min="15618" max="15618" width="9.5703125" style="17" bestFit="1" customWidth="1"/>
    <col min="15619" max="15619" width="5.42578125" style="17" bestFit="1" customWidth="1"/>
    <col min="15620" max="15620" width="15.42578125" style="17" bestFit="1" customWidth="1"/>
    <col min="15621" max="15621" width="10.5703125" style="17" bestFit="1" customWidth="1"/>
    <col min="15622" max="15622" width="10.140625" style="17" bestFit="1" customWidth="1"/>
    <col min="15623" max="15623" width="17.5703125" style="17" bestFit="1" customWidth="1"/>
    <col min="15624" max="15624" width="17.5703125" style="17" customWidth="1"/>
    <col min="15625" max="15633" width="18.85546875" style="17" bestFit="1" customWidth="1"/>
    <col min="15634" max="15634" width="19.85546875" style="17" bestFit="1" customWidth="1"/>
    <col min="15635" max="15639" width="11.85546875" style="17" customWidth="1"/>
    <col min="15640" max="15640" width="14.5703125" style="17" bestFit="1" customWidth="1"/>
    <col min="15641" max="15649" width="18.28515625" style="17" bestFit="1" customWidth="1"/>
    <col min="15650" max="15650" width="19.28515625" style="17" bestFit="1" customWidth="1"/>
    <col min="15651" max="15872" width="9.140625" style="17"/>
    <col min="15873" max="15873" width="14.7109375" style="17" bestFit="1" customWidth="1"/>
    <col min="15874" max="15874" width="9.5703125" style="17" bestFit="1" customWidth="1"/>
    <col min="15875" max="15875" width="5.42578125" style="17" bestFit="1" customWidth="1"/>
    <col min="15876" max="15876" width="15.42578125" style="17" bestFit="1" customWidth="1"/>
    <col min="15877" max="15877" width="10.5703125" style="17" bestFit="1" customWidth="1"/>
    <col min="15878" max="15878" width="10.140625" style="17" bestFit="1" customWidth="1"/>
    <col min="15879" max="15879" width="17.5703125" style="17" bestFit="1" customWidth="1"/>
    <col min="15880" max="15880" width="17.5703125" style="17" customWidth="1"/>
    <col min="15881" max="15889" width="18.85546875" style="17" bestFit="1" customWidth="1"/>
    <col min="15890" max="15890" width="19.85546875" style="17" bestFit="1" customWidth="1"/>
    <col min="15891" max="15895" width="11.85546875" style="17" customWidth="1"/>
    <col min="15896" max="15896" width="14.5703125" style="17" bestFit="1" customWidth="1"/>
    <col min="15897" max="15905" width="18.28515625" style="17" bestFit="1" customWidth="1"/>
    <col min="15906" max="15906" width="19.28515625" style="17" bestFit="1" customWidth="1"/>
    <col min="15907" max="16128" width="9.140625" style="17"/>
    <col min="16129" max="16129" width="14.7109375" style="17" bestFit="1" customWidth="1"/>
    <col min="16130" max="16130" width="9.5703125" style="17" bestFit="1" customWidth="1"/>
    <col min="16131" max="16131" width="5.42578125" style="17" bestFit="1" customWidth="1"/>
    <col min="16132" max="16132" width="15.42578125" style="17" bestFit="1" customWidth="1"/>
    <col min="16133" max="16133" width="10.5703125" style="17" bestFit="1" customWidth="1"/>
    <col min="16134" max="16134" width="10.140625" style="17" bestFit="1" customWidth="1"/>
    <col min="16135" max="16135" width="17.5703125" style="17" bestFit="1" customWidth="1"/>
    <col min="16136" max="16136" width="17.5703125" style="17" customWidth="1"/>
    <col min="16137" max="16145" width="18.85546875" style="17" bestFit="1" customWidth="1"/>
    <col min="16146" max="16146" width="19.85546875" style="17" bestFit="1" customWidth="1"/>
    <col min="16147" max="16151" width="11.85546875" style="17" customWidth="1"/>
    <col min="16152" max="16152" width="14.5703125" style="17" bestFit="1" customWidth="1"/>
    <col min="16153" max="16161" width="18.28515625" style="17" bestFit="1" customWidth="1"/>
    <col min="16162" max="16162" width="19.28515625" style="17" bestFit="1" customWidth="1"/>
    <col min="16163" max="16384" width="9.140625" style="17"/>
  </cols>
  <sheetData>
    <row r="1" spans="1:34" s="63" customFormat="1" ht="13.5" thickBot="1" x14ac:dyDescent="0.25">
      <c r="A1" s="91" t="s">
        <v>86</v>
      </c>
      <c r="B1" s="63" t="s">
        <v>227</v>
      </c>
      <c r="C1" s="83" t="s">
        <v>30</v>
      </c>
      <c r="D1" s="63" t="s">
        <v>149</v>
      </c>
      <c r="E1" s="63" t="s">
        <v>13</v>
      </c>
      <c r="F1" s="63" t="s">
        <v>59</v>
      </c>
      <c r="G1" s="83" t="s">
        <v>7</v>
      </c>
      <c r="H1" s="83" t="s">
        <v>136</v>
      </c>
      <c r="I1" s="63" t="s">
        <v>78</v>
      </c>
      <c r="J1" s="63" t="s">
        <v>132</v>
      </c>
      <c r="K1" s="63" t="s">
        <v>107</v>
      </c>
      <c r="L1" s="63" t="s">
        <v>158</v>
      </c>
      <c r="M1" s="63" t="s">
        <v>220</v>
      </c>
      <c r="N1" s="63" t="s">
        <v>188</v>
      </c>
      <c r="O1" s="63" t="s">
        <v>0</v>
      </c>
      <c r="P1" s="63" t="s">
        <v>222</v>
      </c>
      <c r="Q1" s="63" t="s">
        <v>27</v>
      </c>
      <c r="R1" s="63" t="s">
        <v>156</v>
      </c>
      <c r="S1" s="83" t="s">
        <v>105</v>
      </c>
      <c r="T1" s="83" t="s">
        <v>102</v>
      </c>
      <c r="U1" s="83" t="s">
        <v>223</v>
      </c>
      <c r="V1" s="83" t="s">
        <v>38</v>
      </c>
      <c r="W1" s="7" t="s">
        <v>180</v>
      </c>
      <c r="X1" s="7" t="s">
        <v>25</v>
      </c>
      <c r="Y1" s="63" t="s">
        <v>40</v>
      </c>
      <c r="Z1" s="63" t="s">
        <v>215</v>
      </c>
      <c r="AA1" s="63" t="s">
        <v>140</v>
      </c>
      <c r="AB1" s="63" t="s">
        <v>73</v>
      </c>
      <c r="AC1" s="63" t="s">
        <v>185</v>
      </c>
      <c r="AD1" s="63" t="s">
        <v>112</v>
      </c>
      <c r="AE1" s="63" t="s">
        <v>51</v>
      </c>
      <c r="AF1" s="63" t="s">
        <v>231</v>
      </c>
      <c r="AG1" s="63" t="s">
        <v>162</v>
      </c>
      <c r="AH1" s="63" t="s">
        <v>201</v>
      </c>
    </row>
    <row r="2" spans="1:34" x14ac:dyDescent="0.2">
      <c r="A2" s="37" t="s">
        <v>198</v>
      </c>
      <c r="B2" s="17" t="s">
        <v>194</v>
      </c>
      <c r="E2" s="17" t="s">
        <v>153</v>
      </c>
      <c r="G2" s="32" t="s">
        <v>55</v>
      </c>
    </row>
    <row r="3" spans="1:34" x14ac:dyDescent="0.2">
      <c r="A3" s="37" t="s">
        <v>70</v>
      </c>
      <c r="B3" s="17" t="s">
        <v>212</v>
      </c>
      <c r="E3" s="17" t="s">
        <v>153</v>
      </c>
      <c r="G3" s="37" t="s">
        <v>57</v>
      </c>
    </row>
    <row r="4" spans="1:34" ht="15" x14ac:dyDescent="0.25">
      <c r="A4" s="54" t="s">
        <v>92</v>
      </c>
      <c r="B4" s="32" t="s">
        <v>91</v>
      </c>
      <c r="C4" s="14" t="s">
        <v>15</v>
      </c>
      <c r="E4" s="17" t="s">
        <v>153</v>
      </c>
      <c r="G4" s="32" t="s">
        <v>160</v>
      </c>
    </row>
    <row r="5" spans="1:34" ht="15" x14ac:dyDescent="0.25">
      <c r="A5" s="54" t="s">
        <v>4</v>
      </c>
      <c r="B5" s="32" t="s">
        <v>91</v>
      </c>
      <c r="C5" s="31" t="s">
        <v>71</v>
      </c>
      <c r="E5" s="17" t="s">
        <v>153</v>
      </c>
      <c r="G5" s="32" t="s">
        <v>85</v>
      </c>
    </row>
    <row r="6" spans="1:34" x14ac:dyDescent="0.2">
      <c r="A6" s="37" t="s">
        <v>214</v>
      </c>
      <c r="B6" s="17" t="s">
        <v>164</v>
      </c>
      <c r="C6" s="37" t="s">
        <v>15</v>
      </c>
      <c r="E6" s="17" t="s">
        <v>153</v>
      </c>
      <c r="G6" s="37" t="s">
        <v>168</v>
      </c>
      <c r="I6" s="17" t="s">
        <v>74</v>
      </c>
    </row>
    <row r="7" spans="1:34" x14ac:dyDescent="0.2">
      <c r="A7" s="37" t="s">
        <v>210</v>
      </c>
      <c r="B7" s="17" t="s">
        <v>164</v>
      </c>
      <c r="C7" s="37" t="s">
        <v>143</v>
      </c>
      <c r="E7" s="17" t="s">
        <v>153</v>
      </c>
      <c r="G7" s="37" t="s">
        <v>42</v>
      </c>
      <c r="I7" s="17" t="s">
        <v>178</v>
      </c>
    </row>
    <row r="8" spans="1:34" x14ac:dyDescent="0.2">
      <c r="A8" s="37" t="s">
        <v>77</v>
      </c>
      <c r="B8" s="17" t="s">
        <v>164</v>
      </c>
      <c r="C8" s="37" t="s">
        <v>143</v>
      </c>
      <c r="E8" s="17" t="s">
        <v>153</v>
      </c>
      <c r="G8" s="37" t="s">
        <v>168</v>
      </c>
      <c r="I8" s="17" t="s">
        <v>178</v>
      </c>
    </row>
    <row r="9" spans="1:34" x14ac:dyDescent="0.2">
      <c r="A9" s="37" t="s">
        <v>123</v>
      </c>
      <c r="B9" s="17" t="s">
        <v>164</v>
      </c>
      <c r="E9" s="17" t="s">
        <v>153</v>
      </c>
      <c r="G9" s="37" t="s">
        <v>29</v>
      </c>
      <c r="I9" s="17" t="s">
        <v>178</v>
      </c>
    </row>
  </sheetData>
  <dataValidations count="4">
    <dataValidation type="list" allowBlank="1" showInputMessage="1" showErrorMessage="1" sqref="T2:X82 JP2:JT82 TL2:TP82 ADH2:ADL82 AND2:ANH82 AWZ2:AXD82 BGV2:BGZ82 BQR2:BQV82 CAN2:CAR82 CKJ2:CKN82 CUF2:CUJ82 DEB2:DEF82 DNX2:DOB82 DXT2:DXX82 EHP2:EHT82 ERL2:ERP82 FBH2:FBL82 FLD2:FLH82 FUZ2:FVD82 GEV2:GEZ82 GOR2:GOV82 GYN2:GYR82 HIJ2:HIN82 HSF2:HSJ82 ICB2:ICF82 ILX2:IMB82 IVT2:IVX82 JFP2:JFT82 JPL2:JPP82 JZH2:JZL82 KJD2:KJH82 KSZ2:KTD82 LCV2:LCZ82 LMR2:LMV82 LWN2:LWR82 MGJ2:MGN82 MQF2:MQJ82 NAB2:NAF82 NJX2:NKB82 NTT2:NTX82 ODP2:ODT82 ONL2:ONP82 OXH2:OXL82 PHD2:PHH82 PQZ2:PRD82 QAV2:QAZ82 QKR2:QKV82 QUN2:QUR82 REJ2:REN82 ROF2:ROJ82 RYB2:RYF82 SHX2:SIB82 SRT2:SRX82 TBP2:TBT82 TLL2:TLP82 TVH2:TVL82 UFD2:UFH82 UOZ2:UPD82 UYV2:UYZ82 VIR2:VIV82 VSN2:VSR82 WCJ2:WCN82 WMF2:WMJ82 WWB2:WWF82 T65520:X65618 JP65520:JT65618 TL65520:TP65618 ADH65520:ADL65618 AND65520:ANH65618 AWZ65520:AXD65618 BGV65520:BGZ65618 BQR65520:BQV65618 CAN65520:CAR65618 CKJ65520:CKN65618 CUF65520:CUJ65618 DEB65520:DEF65618 DNX65520:DOB65618 DXT65520:DXX65618 EHP65520:EHT65618 ERL65520:ERP65618 FBH65520:FBL65618 FLD65520:FLH65618 FUZ65520:FVD65618 GEV65520:GEZ65618 GOR65520:GOV65618 GYN65520:GYR65618 HIJ65520:HIN65618 HSF65520:HSJ65618 ICB65520:ICF65618 ILX65520:IMB65618 IVT65520:IVX65618 JFP65520:JFT65618 JPL65520:JPP65618 JZH65520:JZL65618 KJD65520:KJH65618 KSZ65520:KTD65618 LCV65520:LCZ65618 LMR65520:LMV65618 LWN65520:LWR65618 MGJ65520:MGN65618 MQF65520:MQJ65618 NAB65520:NAF65618 NJX65520:NKB65618 NTT65520:NTX65618 ODP65520:ODT65618 ONL65520:ONP65618 OXH65520:OXL65618 PHD65520:PHH65618 PQZ65520:PRD65618 QAV65520:QAZ65618 QKR65520:QKV65618 QUN65520:QUR65618 REJ65520:REN65618 ROF65520:ROJ65618 RYB65520:RYF65618 SHX65520:SIB65618 SRT65520:SRX65618 TBP65520:TBT65618 TLL65520:TLP65618 TVH65520:TVL65618 UFD65520:UFH65618 UOZ65520:UPD65618 UYV65520:UYZ65618 VIR65520:VIV65618 VSN65520:VSR65618 WCJ65520:WCN65618 WMF65520:WMJ65618 WWB65520:WWF65618 T131056:X131154 JP131056:JT131154 TL131056:TP131154 ADH131056:ADL131154 AND131056:ANH131154 AWZ131056:AXD131154 BGV131056:BGZ131154 BQR131056:BQV131154 CAN131056:CAR131154 CKJ131056:CKN131154 CUF131056:CUJ131154 DEB131056:DEF131154 DNX131056:DOB131154 DXT131056:DXX131154 EHP131056:EHT131154 ERL131056:ERP131154 FBH131056:FBL131154 FLD131056:FLH131154 FUZ131056:FVD131154 GEV131056:GEZ131154 GOR131056:GOV131154 GYN131056:GYR131154 HIJ131056:HIN131154 HSF131056:HSJ131154 ICB131056:ICF131154 ILX131056:IMB131154 IVT131056:IVX131154 JFP131056:JFT131154 JPL131056:JPP131154 JZH131056:JZL131154 KJD131056:KJH131154 KSZ131056:KTD131154 LCV131056:LCZ131154 LMR131056:LMV131154 LWN131056:LWR131154 MGJ131056:MGN131154 MQF131056:MQJ131154 NAB131056:NAF131154 NJX131056:NKB131154 NTT131056:NTX131154 ODP131056:ODT131154 ONL131056:ONP131154 OXH131056:OXL131154 PHD131056:PHH131154 PQZ131056:PRD131154 QAV131056:QAZ131154 QKR131056:QKV131154 QUN131056:QUR131154 REJ131056:REN131154 ROF131056:ROJ131154 RYB131056:RYF131154 SHX131056:SIB131154 SRT131056:SRX131154 TBP131056:TBT131154 TLL131056:TLP131154 TVH131056:TVL131154 UFD131056:UFH131154 UOZ131056:UPD131154 UYV131056:UYZ131154 VIR131056:VIV131154 VSN131056:VSR131154 WCJ131056:WCN131154 WMF131056:WMJ131154 WWB131056:WWF131154 T196592:X196690 JP196592:JT196690 TL196592:TP196690 ADH196592:ADL196690 AND196592:ANH196690 AWZ196592:AXD196690 BGV196592:BGZ196690 BQR196592:BQV196690 CAN196592:CAR196690 CKJ196592:CKN196690 CUF196592:CUJ196690 DEB196592:DEF196690 DNX196592:DOB196690 DXT196592:DXX196690 EHP196592:EHT196690 ERL196592:ERP196690 FBH196592:FBL196690 FLD196592:FLH196690 FUZ196592:FVD196690 GEV196592:GEZ196690 GOR196592:GOV196690 GYN196592:GYR196690 HIJ196592:HIN196690 HSF196592:HSJ196690 ICB196592:ICF196690 ILX196592:IMB196690 IVT196592:IVX196690 JFP196592:JFT196690 JPL196592:JPP196690 JZH196592:JZL196690 KJD196592:KJH196690 KSZ196592:KTD196690 LCV196592:LCZ196690 LMR196592:LMV196690 LWN196592:LWR196690 MGJ196592:MGN196690 MQF196592:MQJ196690 NAB196592:NAF196690 NJX196592:NKB196690 NTT196592:NTX196690 ODP196592:ODT196690 ONL196592:ONP196690 OXH196592:OXL196690 PHD196592:PHH196690 PQZ196592:PRD196690 QAV196592:QAZ196690 QKR196592:QKV196690 QUN196592:QUR196690 REJ196592:REN196690 ROF196592:ROJ196690 RYB196592:RYF196690 SHX196592:SIB196690 SRT196592:SRX196690 TBP196592:TBT196690 TLL196592:TLP196690 TVH196592:TVL196690 UFD196592:UFH196690 UOZ196592:UPD196690 UYV196592:UYZ196690 VIR196592:VIV196690 VSN196592:VSR196690 WCJ196592:WCN196690 WMF196592:WMJ196690 WWB196592:WWF196690 T262128:X262226 JP262128:JT262226 TL262128:TP262226 ADH262128:ADL262226 AND262128:ANH262226 AWZ262128:AXD262226 BGV262128:BGZ262226 BQR262128:BQV262226 CAN262128:CAR262226 CKJ262128:CKN262226 CUF262128:CUJ262226 DEB262128:DEF262226 DNX262128:DOB262226 DXT262128:DXX262226 EHP262128:EHT262226 ERL262128:ERP262226 FBH262128:FBL262226 FLD262128:FLH262226 FUZ262128:FVD262226 GEV262128:GEZ262226 GOR262128:GOV262226 GYN262128:GYR262226 HIJ262128:HIN262226 HSF262128:HSJ262226 ICB262128:ICF262226 ILX262128:IMB262226 IVT262128:IVX262226 JFP262128:JFT262226 JPL262128:JPP262226 JZH262128:JZL262226 KJD262128:KJH262226 KSZ262128:KTD262226 LCV262128:LCZ262226 LMR262128:LMV262226 LWN262128:LWR262226 MGJ262128:MGN262226 MQF262128:MQJ262226 NAB262128:NAF262226 NJX262128:NKB262226 NTT262128:NTX262226 ODP262128:ODT262226 ONL262128:ONP262226 OXH262128:OXL262226 PHD262128:PHH262226 PQZ262128:PRD262226 QAV262128:QAZ262226 QKR262128:QKV262226 QUN262128:QUR262226 REJ262128:REN262226 ROF262128:ROJ262226 RYB262128:RYF262226 SHX262128:SIB262226 SRT262128:SRX262226 TBP262128:TBT262226 TLL262128:TLP262226 TVH262128:TVL262226 UFD262128:UFH262226 UOZ262128:UPD262226 UYV262128:UYZ262226 VIR262128:VIV262226 VSN262128:VSR262226 WCJ262128:WCN262226 WMF262128:WMJ262226 WWB262128:WWF262226 T327664:X327762 JP327664:JT327762 TL327664:TP327762 ADH327664:ADL327762 AND327664:ANH327762 AWZ327664:AXD327762 BGV327664:BGZ327762 BQR327664:BQV327762 CAN327664:CAR327762 CKJ327664:CKN327762 CUF327664:CUJ327762 DEB327664:DEF327762 DNX327664:DOB327762 DXT327664:DXX327762 EHP327664:EHT327762 ERL327664:ERP327762 FBH327664:FBL327762 FLD327664:FLH327762 FUZ327664:FVD327762 GEV327664:GEZ327762 GOR327664:GOV327762 GYN327664:GYR327762 HIJ327664:HIN327762 HSF327664:HSJ327762 ICB327664:ICF327762 ILX327664:IMB327762 IVT327664:IVX327762 JFP327664:JFT327762 JPL327664:JPP327762 JZH327664:JZL327762 KJD327664:KJH327762 KSZ327664:KTD327762 LCV327664:LCZ327762 LMR327664:LMV327762 LWN327664:LWR327762 MGJ327664:MGN327762 MQF327664:MQJ327762 NAB327664:NAF327762 NJX327664:NKB327762 NTT327664:NTX327762 ODP327664:ODT327762 ONL327664:ONP327762 OXH327664:OXL327762 PHD327664:PHH327762 PQZ327664:PRD327762 QAV327664:QAZ327762 QKR327664:QKV327762 QUN327664:QUR327762 REJ327664:REN327762 ROF327664:ROJ327762 RYB327664:RYF327762 SHX327664:SIB327762 SRT327664:SRX327762 TBP327664:TBT327762 TLL327664:TLP327762 TVH327664:TVL327762 UFD327664:UFH327762 UOZ327664:UPD327762 UYV327664:UYZ327762 VIR327664:VIV327762 VSN327664:VSR327762 WCJ327664:WCN327762 WMF327664:WMJ327762 WWB327664:WWF327762 T393200:X393298 JP393200:JT393298 TL393200:TP393298 ADH393200:ADL393298 AND393200:ANH393298 AWZ393200:AXD393298 BGV393200:BGZ393298 BQR393200:BQV393298 CAN393200:CAR393298 CKJ393200:CKN393298 CUF393200:CUJ393298 DEB393200:DEF393298 DNX393200:DOB393298 DXT393200:DXX393298 EHP393200:EHT393298 ERL393200:ERP393298 FBH393200:FBL393298 FLD393200:FLH393298 FUZ393200:FVD393298 GEV393200:GEZ393298 GOR393200:GOV393298 GYN393200:GYR393298 HIJ393200:HIN393298 HSF393200:HSJ393298 ICB393200:ICF393298 ILX393200:IMB393298 IVT393200:IVX393298 JFP393200:JFT393298 JPL393200:JPP393298 JZH393200:JZL393298 KJD393200:KJH393298 KSZ393200:KTD393298 LCV393200:LCZ393298 LMR393200:LMV393298 LWN393200:LWR393298 MGJ393200:MGN393298 MQF393200:MQJ393298 NAB393200:NAF393298 NJX393200:NKB393298 NTT393200:NTX393298 ODP393200:ODT393298 ONL393200:ONP393298 OXH393200:OXL393298 PHD393200:PHH393298 PQZ393200:PRD393298 QAV393200:QAZ393298 QKR393200:QKV393298 QUN393200:QUR393298 REJ393200:REN393298 ROF393200:ROJ393298 RYB393200:RYF393298 SHX393200:SIB393298 SRT393200:SRX393298 TBP393200:TBT393298 TLL393200:TLP393298 TVH393200:TVL393298 UFD393200:UFH393298 UOZ393200:UPD393298 UYV393200:UYZ393298 VIR393200:VIV393298 VSN393200:VSR393298 WCJ393200:WCN393298 WMF393200:WMJ393298 WWB393200:WWF393298 T458736:X458834 JP458736:JT458834 TL458736:TP458834 ADH458736:ADL458834 AND458736:ANH458834 AWZ458736:AXD458834 BGV458736:BGZ458834 BQR458736:BQV458834 CAN458736:CAR458834 CKJ458736:CKN458834 CUF458736:CUJ458834 DEB458736:DEF458834 DNX458736:DOB458834 DXT458736:DXX458834 EHP458736:EHT458834 ERL458736:ERP458834 FBH458736:FBL458834 FLD458736:FLH458834 FUZ458736:FVD458834 GEV458736:GEZ458834 GOR458736:GOV458834 GYN458736:GYR458834 HIJ458736:HIN458834 HSF458736:HSJ458834 ICB458736:ICF458834 ILX458736:IMB458834 IVT458736:IVX458834 JFP458736:JFT458834 JPL458736:JPP458834 JZH458736:JZL458834 KJD458736:KJH458834 KSZ458736:KTD458834 LCV458736:LCZ458834 LMR458736:LMV458834 LWN458736:LWR458834 MGJ458736:MGN458834 MQF458736:MQJ458834 NAB458736:NAF458834 NJX458736:NKB458834 NTT458736:NTX458834 ODP458736:ODT458834 ONL458736:ONP458834 OXH458736:OXL458834 PHD458736:PHH458834 PQZ458736:PRD458834 QAV458736:QAZ458834 QKR458736:QKV458834 QUN458736:QUR458834 REJ458736:REN458834 ROF458736:ROJ458834 RYB458736:RYF458834 SHX458736:SIB458834 SRT458736:SRX458834 TBP458736:TBT458834 TLL458736:TLP458834 TVH458736:TVL458834 UFD458736:UFH458834 UOZ458736:UPD458834 UYV458736:UYZ458834 VIR458736:VIV458834 VSN458736:VSR458834 WCJ458736:WCN458834 WMF458736:WMJ458834 WWB458736:WWF458834 T524272:X524370 JP524272:JT524370 TL524272:TP524370 ADH524272:ADL524370 AND524272:ANH524370 AWZ524272:AXD524370 BGV524272:BGZ524370 BQR524272:BQV524370 CAN524272:CAR524370 CKJ524272:CKN524370 CUF524272:CUJ524370 DEB524272:DEF524370 DNX524272:DOB524370 DXT524272:DXX524370 EHP524272:EHT524370 ERL524272:ERP524370 FBH524272:FBL524370 FLD524272:FLH524370 FUZ524272:FVD524370 GEV524272:GEZ524370 GOR524272:GOV524370 GYN524272:GYR524370 HIJ524272:HIN524370 HSF524272:HSJ524370 ICB524272:ICF524370 ILX524272:IMB524370 IVT524272:IVX524370 JFP524272:JFT524370 JPL524272:JPP524370 JZH524272:JZL524370 KJD524272:KJH524370 KSZ524272:KTD524370 LCV524272:LCZ524370 LMR524272:LMV524370 LWN524272:LWR524370 MGJ524272:MGN524370 MQF524272:MQJ524370 NAB524272:NAF524370 NJX524272:NKB524370 NTT524272:NTX524370 ODP524272:ODT524370 ONL524272:ONP524370 OXH524272:OXL524370 PHD524272:PHH524370 PQZ524272:PRD524370 QAV524272:QAZ524370 QKR524272:QKV524370 QUN524272:QUR524370 REJ524272:REN524370 ROF524272:ROJ524370 RYB524272:RYF524370 SHX524272:SIB524370 SRT524272:SRX524370 TBP524272:TBT524370 TLL524272:TLP524370 TVH524272:TVL524370 UFD524272:UFH524370 UOZ524272:UPD524370 UYV524272:UYZ524370 VIR524272:VIV524370 VSN524272:VSR524370 WCJ524272:WCN524370 WMF524272:WMJ524370 WWB524272:WWF524370 T589808:X589906 JP589808:JT589906 TL589808:TP589906 ADH589808:ADL589906 AND589808:ANH589906 AWZ589808:AXD589906 BGV589808:BGZ589906 BQR589808:BQV589906 CAN589808:CAR589906 CKJ589808:CKN589906 CUF589808:CUJ589906 DEB589808:DEF589906 DNX589808:DOB589906 DXT589808:DXX589906 EHP589808:EHT589906 ERL589808:ERP589906 FBH589808:FBL589906 FLD589808:FLH589906 FUZ589808:FVD589906 GEV589808:GEZ589906 GOR589808:GOV589906 GYN589808:GYR589906 HIJ589808:HIN589906 HSF589808:HSJ589906 ICB589808:ICF589906 ILX589808:IMB589906 IVT589808:IVX589906 JFP589808:JFT589906 JPL589808:JPP589906 JZH589808:JZL589906 KJD589808:KJH589906 KSZ589808:KTD589906 LCV589808:LCZ589906 LMR589808:LMV589906 LWN589808:LWR589906 MGJ589808:MGN589906 MQF589808:MQJ589906 NAB589808:NAF589906 NJX589808:NKB589906 NTT589808:NTX589906 ODP589808:ODT589906 ONL589808:ONP589906 OXH589808:OXL589906 PHD589808:PHH589906 PQZ589808:PRD589906 QAV589808:QAZ589906 QKR589808:QKV589906 QUN589808:QUR589906 REJ589808:REN589906 ROF589808:ROJ589906 RYB589808:RYF589906 SHX589808:SIB589906 SRT589808:SRX589906 TBP589808:TBT589906 TLL589808:TLP589906 TVH589808:TVL589906 UFD589808:UFH589906 UOZ589808:UPD589906 UYV589808:UYZ589906 VIR589808:VIV589906 VSN589808:VSR589906 WCJ589808:WCN589906 WMF589808:WMJ589906 WWB589808:WWF589906 T655344:X655442 JP655344:JT655442 TL655344:TP655442 ADH655344:ADL655442 AND655344:ANH655442 AWZ655344:AXD655442 BGV655344:BGZ655442 BQR655344:BQV655442 CAN655344:CAR655442 CKJ655344:CKN655442 CUF655344:CUJ655442 DEB655344:DEF655442 DNX655344:DOB655442 DXT655344:DXX655442 EHP655344:EHT655442 ERL655344:ERP655442 FBH655344:FBL655442 FLD655344:FLH655442 FUZ655344:FVD655442 GEV655344:GEZ655442 GOR655344:GOV655442 GYN655344:GYR655442 HIJ655344:HIN655442 HSF655344:HSJ655442 ICB655344:ICF655442 ILX655344:IMB655442 IVT655344:IVX655442 JFP655344:JFT655442 JPL655344:JPP655442 JZH655344:JZL655442 KJD655344:KJH655442 KSZ655344:KTD655442 LCV655344:LCZ655442 LMR655344:LMV655442 LWN655344:LWR655442 MGJ655344:MGN655442 MQF655344:MQJ655442 NAB655344:NAF655442 NJX655344:NKB655442 NTT655344:NTX655442 ODP655344:ODT655442 ONL655344:ONP655442 OXH655344:OXL655442 PHD655344:PHH655442 PQZ655344:PRD655442 QAV655344:QAZ655442 QKR655344:QKV655442 QUN655344:QUR655442 REJ655344:REN655442 ROF655344:ROJ655442 RYB655344:RYF655442 SHX655344:SIB655442 SRT655344:SRX655442 TBP655344:TBT655442 TLL655344:TLP655442 TVH655344:TVL655442 UFD655344:UFH655442 UOZ655344:UPD655442 UYV655344:UYZ655442 VIR655344:VIV655442 VSN655344:VSR655442 WCJ655344:WCN655442 WMF655344:WMJ655442 WWB655344:WWF655442 T720880:X720978 JP720880:JT720978 TL720880:TP720978 ADH720880:ADL720978 AND720880:ANH720978 AWZ720880:AXD720978 BGV720880:BGZ720978 BQR720880:BQV720978 CAN720880:CAR720978 CKJ720880:CKN720978 CUF720880:CUJ720978 DEB720880:DEF720978 DNX720880:DOB720978 DXT720880:DXX720978 EHP720880:EHT720978 ERL720880:ERP720978 FBH720880:FBL720978 FLD720880:FLH720978 FUZ720880:FVD720978 GEV720880:GEZ720978 GOR720880:GOV720978 GYN720880:GYR720978 HIJ720880:HIN720978 HSF720880:HSJ720978 ICB720880:ICF720978 ILX720880:IMB720978 IVT720880:IVX720978 JFP720880:JFT720978 JPL720880:JPP720978 JZH720880:JZL720978 KJD720880:KJH720978 KSZ720880:KTD720978 LCV720880:LCZ720978 LMR720880:LMV720978 LWN720880:LWR720978 MGJ720880:MGN720978 MQF720880:MQJ720978 NAB720880:NAF720978 NJX720880:NKB720978 NTT720880:NTX720978 ODP720880:ODT720978 ONL720880:ONP720978 OXH720880:OXL720978 PHD720880:PHH720978 PQZ720880:PRD720978 QAV720880:QAZ720978 QKR720880:QKV720978 QUN720880:QUR720978 REJ720880:REN720978 ROF720880:ROJ720978 RYB720880:RYF720978 SHX720880:SIB720978 SRT720880:SRX720978 TBP720880:TBT720978 TLL720880:TLP720978 TVH720880:TVL720978 UFD720880:UFH720978 UOZ720880:UPD720978 UYV720880:UYZ720978 VIR720880:VIV720978 VSN720880:VSR720978 WCJ720880:WCN720978 WMF720880:WMJ720978 WWB720880:WWF720978 T786416:X786514 JP786416:JT786514 TL786416:TP786514 ADH786416:ADL786514 AND786416:ANH786514 AWZ786416:AXD786514 BGV786416:BGZ786514 BQR786416:BQV786514 CAN786416:CAR786514 CKJ786416:CKN786514 CUF786416:CUJ786514 DEB786416:DEF786514 DNX786416:DOB786514 DXT786416:DXX786514 EHP786416:EHT786514 ERL786416:ERP786514 FBH786416:FBL786514 FLD786416:FLH786514 FUZ786416:FVD786514 GEV786416:GEZ786514 GOR786416:GOV786514 GYN786416:GYR786514 HIJ786416:HIN786514 HSF786416:HSJ786514 ICB786416:ICF786514 ILX786416:IMB786514 IVT786416:IVX786514 JFP786416:JFT786514 JPL786416:JPP786514 JZH786416:JZL786514 KJD786416:KJH786514 KSZ786416:KTD786514 LCV786416:LCZ786514 LMR786416:LMV786514 LWN786416:LWR786514 MGJ786416:MGN786514 MQF786416:MQJ786514 NAB786416:NAF786514 NJX786416:NKB786514 NTT786416:NTX786514 ODP786416:ODT786514 ONL786416:ONP786514 OXH786416:OXL786514 PHD786416:PHH786514 PQZ786416:PRD786514 QAV786416:QAZ786514 QKR786416:QKV786514 QUN786416:QUR786514 REJ786416:REN786514 ROF786416:ROJ786514 RYB786416:RYF786514 SHX786416:SIB786514 SRT786416:SRX786514 TBP786416:TBT786514 TLL786416:TLP786514 TVH786416:TVL786514 UFD786416:UFH786514 UOZ786416:UPD786514 UYV786416:UYZ786514 VIR786416:VIV786514 VSN786416:VSR786514 WCJ786416:WCN786514 WMF786416:WMJ786514 WWB786416:WWF786514 T851952:X852050 JP851952:JT852050 TL851952:TP852050 ADH851952:ADL852050 AND851952:ANH852050 AWZ851952:AXD852050 BGV851952:BGZ852050 BQR851952:BQV852050 CAN851952:CAR852050 CKJ851952:CKN852050 CUF851952:CUJ852050 DEB851952:DEF852050 DNX851952:DOB852050 DXT851952:DXX852050 EHP851952:EHT852050 ERL851952:ERP852050 FBH851952:FBL852050 FLD851952:FLH852050 FUZ851952:FVD852050 GEV851952:GEZ852050 GOR851952:GOV852050 GYN851952:GYR852050 HIJ851952:HIN852050 HSF851952:HSJ852050 ICB851952:ICF852050 ILX851952:IMB852050 IVT851952:IVX852050 JFP851952:JFT852050 JPL851952:JPP852050 JZH851952:JZL852050 KJD851952:KJH852050 KSZ851952:KTD852050 LCV851952:LCZ852050 LMR851952:LMV852050 LWN851952:LWR852050 MGJ851952:MGN852050 MQF851952:MQJ852050 NAB851952:NAF852050 NJX851952:NKB852050 NTT851952:NTX852050 ODP851952:ODT852050 ONL851952:ONP852050 OXH851952:OXL852050 PHD851952:PHH852050 PQZ851952:PRD852050 QAV851952:QAZ852050 QKR851952:QKV852050 QUN851952:QUR852050 REJ851952:REN852050 ROF851952:ROJ852050 RYB851952:RYF852050 SHX851952:SIB852050 SRT851952:SRX852050 TBP851952:TBT852050 TLL851952:TLP852050 TVH851952:TVL852050 UFD851952:UFH852050 UOZ851952:UPD852050 UYV851952:UYZ852050 VIR851952:VIV852050 VSN851952:VSR852050 WCJ851952:WCN852050 WMF851952:WMJ852050 WWB851952:WWF852050 T917488:X917586 JP917488:JT917586 TL917488:TP917586 ADH917488:ADL917586 AND917488:ANH917586 AWZ917488:AXD917586 BGV917488:BGZ917586 BQR917488:BQV917586 CAN917488:CAR917586 CKJ917488:CKN917586 CUF917488:CUJ917586 DEB917488:DEF917586 DNX917488:DOB917586 DXT917488:DXX917586 EHP917488:EHT917586 ERL917488:ERP917586 FBH917488:FBL917586 FLD917488:FLH917586 FUZ917488:FVD917586 GEV917488:GEZ917586 GOR917488:GOV917586 GYN917488:GYR917586 HIJ917488:HIN917586 HSF917488:HSJ917586 ICB917488:ICF917586 ILX917488:IMB917586 IVT917488:IVX917586 JFP917488:JFT917586 JPL917488:JPP917586 JZH917488:JZL917586 KJD917488:KJH917586 KSZ917488:KTD917586 LCV917488:LCZ917586 LMR917488:LMV917586 LWN917488:LWR917586 MGJ917488:MGN917586 MQF917488:MQJ917586 NAB917488:NAF917586 NJX917488:NKB917586 NTT917488:NTX917586 ODP917488:ODT917586 ONL917488:ONP917586 OXH917488:OXL917586 PHD917488:PHH917586 PQZ917488:PRD917586 QAV917488:QAZ917586 QKR917488:QKV917586 QUN917488:QUR917586 REJ917488:REN917586 ROF917488:ROJ917586 RYB917488:RYF917586 SHX917488:SIB917586 SRT917488:SRX917586 TBP917488:TBT917586 TLL917488:TLP917586 TVH917488:TVL917586 UFD917488:UFH917586 UOZ917488:UPD917586 UYV917488:UYZ917586 VIR917488:VIV917586 VSN917488:VSR917586 WCJ917488:WCN917586 WMF917488:WMJ917586 WWB917488:WWF917586 T983024:X983122 JP983024:JT983122 TL983024:TP983122 ADH983024:ADL983122 AND983024:ANH983122 AWZ983024:AXD983122 BGV983024:BGZ983122 BQR983024:BQV983122 CAN983024:CAR983122 CKJ983024:CKN983122 CUF983024:CUJ983122 DEB983024:DEF983122 DNX983024:DOB983122 DXT983024:DXX983122 EHP983024:EHT983122 ERL983024:ERP983122 FBH983024:FBL983122 FLD983024:FLH983122 FUZ983024:FVD983122 GEV983024:GEZ983122 GOR983024:GOV983122 GYN983024:GYR983122 HIJ983024:HIN983122 HSF983024:HSJ983122 ICB983024:ICF983122 ILX983024:IMB983122 IVT983024:IVX983122 JFP983024:JFT983122 JPL983024:JPP983122 JZH983024:JZL983122 KJD983024:KJH983122 KSZ983024:KTD983122 LCV983024:LCZ983122 LMR983024:LMV983122 LWN983024:LWR983122 MGJ983024:MGN983122 MQF983024:MQJ983122 NAB983024:NAF983122 NJX983024:NKB983122 NTT983024:NTX983122 ODP983024:ODT983122 ONL983024:ONP983122 OXH983024:OXL983122 PHD983024:PHH983122 PQZ983024:PRD983122 QAV983024:QAZ983122 QKR983024:QKV983122 QUN983024:QUR983122 REJ983024:REN983122 ROF983024:ROJ983122 RYB983024:RYF983122 SHX983024:SIB983122 SRT983024:SRX983122 TBP983024:TBT983122 TLL983024:TLP983122 TVH983024:TVL983122 UFD983024:UFH983122 UOZ983024:UPD983122 UYV983024:UYZ983122 VIR983024:VIV983122 VSN983024:VSR983122 WCJ983024:WCN983122 WMF983024:WMJ983122 WWB983024:WWF983122">
      <formula1>"TRUE,FALSE"</formula1>
    </dataValidation>
    <dataValidation type="list" allowBlank="1" showInputMessage="1" sqref="S2:S82 JO2:JO82 TK2:TK82 ADG2:ADG82 ANC2:ANC82 AWY2:AWY82 BGU2:BGU82 BQQ2:BQQ82 CAM2:CAM82 CKI2:CKI82 CUE2:CUE82 DEA2:DEA82 DNW2:DNW82 DXS2:DXS82 EHO2:EHO82 ERK2:ERK82 FBG2:FBG82 FLC2:FLC82 FUY2:FUY82 GEU2:GEU82 GOQ2:GOQ82 GYM2:GYM82 HII2:HII82 HSE2:HSE82 ICA2:ICA82 ILW2:ILW82 IVS2:IVS82 JFO2:JFO82 JPK2:JPK82 JZG2:JZG82 KJC2:KJC82 KSY2:KSY82 LCU2:LCU82 LMQ2:LMQ82 LWM2:LWM82 MGI2:MGI82 MQE2:MQE82 NAA2:NAA82 NJW2:NJW82 NTS2:NTS82 ODO2:ODO82 ONK2:ONK82 OXG2:OXG82 PHC2:PHC82 PQY2:PQY82 QAU2:QAU82 QKQ2:QKQ82 QUM2:QUM82 REI2:REI82 ROE2:ROE82 RYA2:RYA82 SHW2:SHW82 SRS2:SRS82 TBO2:TBO82 TLK2:TLK82 TVG2:TVG82 UFC2:UFC82 UOY2:UOY82 UYU2:UYU82 VIQ2:VIQ82 VSM2:VSM82 WCI2:WCI82 WME2:WME82 WWA2:WWA82 S65520:S65618 JO65520:JO65618 TK65520:TK65618 ADG65520:ADG65618 ANC65520:ANC65618 AWY65520:AWY65618 BGU65520:BGU65618 BQQ65520:BQQ65618 CAM65520:CAM65618 CKI65520:CKI65618 CUE65520:CUE65618 DEA65520:DEA65618 DNW65520:DNW65618 DXS65520:DXS65618 EHO65520:EHO65618 ERK65520:ERK65618 FBG65520:FBG65618 FLC65520:FLC65618 FUY65520:FUY65618 GEU65520:GEU65618 GOQ65520:GOQ65618 GYM65520:GYM65618 HII65520:HII65618 HSE65520:HSE65618 ICA65520:ICA65618 ILW65520:ILW65618 IVS65520:IVS65618 JFO65520:JFO65618 JPK65520:JPK65618 JZG65520:JZG65618 KJC65520:KJC65618 KSY65520:KSY65618 LCU65520:LCU65618 LMQ65520:LMQ65618 LWM65520:LWM65618 MGI65520:MGI65618 MQE65520:MQE65618 NAA65520:NAA65618 NJW65520:NJW65618 NTS65520:NTS65618 ODO65520:ODO65618 ONK65520:ONK65618 OXG65520:OXG65618 PHC65520:PHC65618 PQY65520:PQY65618 QAU65520:QAU65618 QKQ65520:QKQ65618 QUM65520:QUM65618 REI65520:REI65618 ROE65520:ROE65618 RYA65520:RYA65618 SHW65520:SHW65618 SRS65520:SRS65618 TBO65520:TBO65618 TLK65520:TLK65618 TVG65520:TVG65618 UFC65520:UFC65618 UOY65520:UOY65618 UYU65520:UYU65618 VIQ65520:VIQ65618 VSM65520:VSM65618 WCI65520:WCI65618 WME65520:WME65618 WWA65520:WWA65618 S131056:S131154 JO131056:JO131154 TK131056:TK131154 ADG131056:ADG131154 ANC131056:ANC131154 AWY131056:AWY131154 BGU131056:BGU131154 BQQ131056:BQQ131154 CAM131056:CAM131154 CKI131056:CKI131154 CUE131056:CUE131154 DEA131056:DEA131154 DNW131056:DNW131154 DXS131056:DXS131154 EHO131056:EHO131154 ERK131056:ERK131154 FBG131056:FBG131154 FLC131056:FLC131154 FUY131056:FUY131154 GEU131056:GEU131154 GOQ131056:GOQ131154 GYM131056:GYM131154 HII131056:HII131154 HSE131056:HSE131154 ICA131056:ICA131154 ILW131056:ILW131154 IVS131056:IVS131154 JFO131056:JFO131154 JPK131056:JPK131154 JZG131056:JZG131154 KJC131056:KJC131154 KSY131056:KSY131154 LCU131056:LCU131154 LMQ131056:LMQ131154 LWM131056:LWM131154 MGI131056:MGI131154 MQE131056:MQE131154 NAA131056:NAA131154 NJW131056:NJW131154 NTS131056:NTS131154 ODO131056:ODO131154 ONK131056:ONK131154 OXG131056:OXG131154 PHC131056:PHC131154 PQY131056:PQY131154 QAU131056:QAU131154 QKQ131056:QKQ131154 QUM131056:QUM131154 REI131056:REI131154 ROE131056:ROE131154 RYA131056:RYA131154 SHW131056:SHW131154 SRS131056:SRS131154 TBO131056:TBO131154 TLK131056:TLK131154 TVG131056:TVG131154 UFC131056:UFC131154 UOY131056:UOY131154 UYU131056:UYU131154 VIQ131056:VIQ131154 VSM131056:VSM131154 WCI131056:WCI131154 WME131056:WME131154 WWA131056:WWA131154 S196592:S196690 JO196592:JO196690 TK196592:TK196690 ADG196592:ADG196690 ANC196592:ANC196690 AWY196592:AWY196690 BGU196592:BGU196690 BQQ196592:BQQ196690 CAM196592:CAM196690 CKI196592:CKI196690 CUE196592:CUE196690 DEA196592:DEA196690 DNW196592:DNW196690 DXS196592:DXS196690 EHO196592:EHO196690 ERK196592:ERK196690 FBG196592:FBG196690 FLC196592:FLC196690 FUY196592:FUY196690 GEU196592:GEU196690 GOQ196592:GOQ196690 GYM196592:GYM196690 HII196592:HII196690 HSE196592:HSE196690 ICA196592:ICA196690 ILW196592:ILW196690 IVS196592:IVS196690 JFO196592:JFO196690 JPK196592:JPK196690 JZG196592:JZG196690 KJC196592:KJC196690 KSY196592:KSY196690 LCU196592:LCU196690 LMQ196592:LMQ196690 LWM196592:LWM196690 MGI196592:MGI196690 MQE196592:MQE196690 NAA196592:NAA196690 NJW196592:NJW196690 NTS196592:NTS196690 ODO196592:ODO196690 ONK196592:ONK196690 OXG196592:OXG196690 PHC196592:PHC196690 PQY196592:PQY196690 QAU196592:QAU196690 QKQ196592:QKQ196690 QUM196592:QUM196690 REI196592:REI196690 ROE196592:ROE196690 RYA196592:RYA196690 SHW196592:SHW196690 SRS196592:SRS196690 TBO196592:TBO196690 TLK196592:TLK196690 TVG196592:TVG196690 UFC196592:UFC196690 UOY196592:UOY196690 UYU196592:UYU196690 VIQ196592:VIQ196690 VSM196592:VSM196690 WCI196592:WCI196690 WME196592:WME196690 WWA196592:WWA196690 S262128:S262226 JO262128:JO262226 TK262128:TK262226 ADG262128:ADG262226 ANC262128:ANC262226 AWY262128:AWY262226 BGU262128:BGU262226 BQQ262128:BQQ262226 CAM262128:CAM262226 CKI262128:CKI262226 CUE262128:CUE262226 DEA262128:DEA262226 DNW262128:DNW262226 DXS262128:DXS262226 EHO262128:EHO262226 ERK262128:ERK262226 FBG262128:FBG262226 FLC262128:FLC262226 FUY262128:FUY262226 GEU262128:GEU262226 GOQ262128:GOQ262226 GYM262128:GYM262226 HII262128:HII262226 HSE262128:HSE262226 ICA262128:ICA262226 ILW262128:ILW262226 IVS262128:IVS262226 JFO262128:JFO262226 JPK262128:JPK262226 JZG262128:JZG262226 KJC262128:KJC262226 KSY262128:KSY262226 LCU262128:LCU262226 LMQ262128:LMQ262226 LWM262128:LWM262226 MGI262128:MGI262226 MQE262128:MQE262226 NAA262128:NAA262226 NJW262128:NJW262226 NTS262128:NTS262226 ODO262128:ODO262226 ONK262128:ONK262226 OXG262128:OXG262226 PHC262128:PHC262226 PQY262128:PQY262226 QAU262128:QAU262226 QKQ262128:QKQ262226 QUM262128:QUM262226 REI262128:REI262226 ROE262128:ROE262226 RYA262128:RYA262226 SHW262128:SHW262226 SRS262128:SRS262226 TBO262128:TBO262226 TLK262128:TLK262226 TVG262128:TVG262226 UFC262128:UFC262226 UOY262128:UOY262226 UYU262128:UYU262226 VIQ262128:VIQ262226 VSM262128:VSM262226 WCI262128:WCI262226 WME262128:WME262226 WWA262128:WWA262226 S327664:S327762 JO327664:JO327762 TK327664:TK327762 ADG327664:ADG327762 ANC327664:ANC327762 AWY327664:AWY327762 BGU327664:BGU327762 BQQ327664:BQQ327762 CAM327664:CAM327762 CKI327664:CKI327762 CUE327664:CUE327762 DEA327664:DEA327762 DNW327664:DNW327762 DXS327664:DXS327762 EHO327664:EHO327762 ERK327664:ERK327762 FBG327664:FBG327762 FLC327664:FLC327762 FUY327664:FUY327762 GEU327664:GEU327762 GOQ327664:GOQ327762 GYM327664:GYM327762 HII327664:HII327762 HSE327664:HSE327762 ICA327664:ICA327762 ILW327664:ILW327762 IVS327664:IVS327762 JFO327664:JFO327762 JPK327664:JPK327762 JZG327664:JZG327762 KJC327664:KJC327762 KSY327664:KSY327762 LCU327664:LCU327762 LMQ327664:LMQ327762 LWM327664:LWM327762 MGI327664:MGI327762 MQE327664:MQE327762 NAA327664:NAA327762 NJW327664:NJW327762 NTS327664:NTS327762 ODO327664:ODO327762 ONK327664:ONK327762 OXG327664:OXG327762 PHC327664:PHC327762 PQY327664:PQY327762 QAU327664:QAU327762 QKQ327664:QKQ327762 QUM327664:QUM327762 REI327664:REI327762 ROE327664:ROE327762 RYA327664:RYA327762 SHW327664:SHW327762 SRS327664:SRS327762 TBO327664:TBO327762 TLK327664:TLK327762 TVG327664:TVG327762 UFC327664:UFC327762 UOY327664:UOY327762 UYU327664:UYU327762 VIQ327664:VIQ327762 VSM327664:VSM327762 WCI327664:WCI327762 WME327664:WME327762 WWA327664:WWA327762 S393200:S393298 JO393200:JO393298 TK393200:TK393298 ADG393200:ADG393298 ANC393200:ANC393298 AWY393200:AWY393298 BGU393200:BGU393298 BQQ393200:BQQ393298 CAM393200:CAM393298 CKI393200:CKI393298 CUE393200:CUE393298 DEA393200:DEA393298 DNW393200:DNW393298 DXS393200:DXS393298 EHO393200:EHO393298 ERK393200:ERK393298 FBG393200:FBG393298 FLC393200:FLC393298 FUY393200:FUY393298 GEU393200:GEU393298 GOQ393200:GOQ393298 GYM393200:GYM393298 HII393200:HII393298 HSE393200:HSE393298 ICA393200:ICA393298 ILW393200:ILW393298 IVS393200:IVS393298 JFO393200:JFO393298 JPK393200:JPK393298 JZG393200:JZG393298 KJC393200:KJC393298 KSY393200:KSY393298 LCU393200:LCU393298 LMQ393200:LMQ393298 LWM393200:LWM393298 MGI393200:MGI393298 MQE393200:MQE393298 NAA393200:NAA393298 NJW393200:NJW393298 NTS393200:NTS393298 ODO393200:ODO393298 ONK393200:ONK393298 OXG393200:OXG393298 PHC393200:PHC393298 PQY393200:PQY393298 QAU393200:QAU393298 QKQ393200:QKQ393298 QUM393200:QUM393298 REI393200:REI393298 ROE393200:ROE393298 RYA393200:RYA393298 SHW393200:SHW393298 SRS393200:SRS393298 TBO393200:TBO393298 TLK393200:TLK393298 TVG393200:TVG393298 UFC393200:UFC393298 UOY393200:UOY393298 UYU393200:UYU393298 VIQ393200:VIQ393298 VSM393200:VSM393298 WCI393200:WCI393298 WME393200:WME393298 WWA393200:WWA393298 S458736:S458834 JO458736:JO458834 TK458736:TK458834 ADG458736:ADG458834 ANC458736:ANC458834 AWY458736:AWY458834 BGU458736:BGU458834 BQQ458736:BQQ458834 CAM458736:CAM458834 CKI458736:CKI458834 CUE458736:CUE458834 DEA458736:DEA458834 DNW458736:DNW458834 DXS458736:DXS458834 EHO458736:EHO458834 ERK458736:ERK458834 FBG458736:FBG458834 FLC458736:FLC458834 FUY458736:FUY458834 GEU458736:GEU458834 GOQ458736:GOQ458834 GYM458736:GYM458834 HII458736:HII458834 HSE458736:HSE458834 ICA458736:ICA458834 ILW458736:ILW458834 IVS458736:IVS458834 JFO458736:JFO458834 JPK458736:JPK458834 JZG458736:JZG458834 KJC458736:KJC458834 KSY458736:KSY458834 LCU458736:LCU458834 LMQ458736:LMQ458834 LWM458736:LWM458834 MGI458736:MGI458834 MQE458736:MQE458834 NAA458736:NAA458834 NJW458736:NJW458834 NTS458736:NTS458834 ODO458736:ODO458834 ONK458736:ONK458834 OXG458736:OXG458834 PHC458736:PHC458834 PQY458736:PQY458834 QAU458736:QAU458834 QKQ458736:QKQ458834 QUM458736:QUM458834 REI458736:REI458834 ROE458736:ROE458834 RYA458736:RYA458834 SHW458736:SHW458834 SRS458736:SRS458834 TBO458736:TBO458834 TLK458736:TLK458834 TVG458736:TVG458834 UFC458736:UFC458834 UOY458736:UOY458834 UYU458736:UYU458834 VIQ458736:VIQ458834 VSM458736:VSM458834 WCI458736:WCI458834 WME458736:WME458834 WWA458736:WWA458834 S524272:S524370 JO524272:JO524370 TK524272:TK524370 ADG524272:ADG524370 ANC524272:ANC524370 AWY524272:AWY524370 BGU524272:BGU524370 BQQ524272:BQQ524370 CAM524272:CAM524370 CKI524272:CKI524370 CUE524272:CUE524370 DEA524272:DEA524370 DNW524272:DNW524370 DXS524272:DXS524370 EHO524272:EHO524370 ERK524272:ERK524370 FBG524272:FBG524370 FLC524272:FLC524370 FUY524272:FUY524370 GEU524272:GEU524370 GOQ524272:GOQ524370 GYM524272:GYM524370 HII524272:HII524370 HSE524272:HSE524370 ICA524272:ICA524370 ILW524272:ILW524370 IVS524272:IVS524370 JFO524272:JFO524370 JPK524272:JPK524370 JZG524272:JZG524370 KJC524272:KJC524370 KSY524272:KSY524370 LCU524272:LCU524370 LMQ524272:LMQ524370 LWM524272:LWM524370 MGI524272:MGI524370 MQE524272:MQE524370 NAA524272:NAA524370 NJW524272:NJW524370 NTS524272:NTS524370 ODO524272:ODO524370 ONK524272:ONK524370 OXG524272:OXG524370 PHC524272:PHC524370 PQY524272:PQY524370 QAU524272:QAU524370 QKQ524272:QKQ524370 QUM524272:QUM524370 REI524272:REI524370 ROE524272:ROE524370 RYA524272:RYA524370 SHW524272:SHW524370 SRS524272:SRS524370 TBO524272:TBO524370 TLK524272:TLK524370 TVG524272:TVG524370 UFC524272:UFC524370 UOY524272:UOY524370 UYU524272:UYU524370 VIQ524272:VIQ524370 VSM524272:VSM524370 WCI524272:WCI524370 WME524272:WME524370 WWA524272:WWA524370 S589808:S589906 JO589808:JO589906 TK589808:TK589906 ADG589808:ADG589906 ANC589808:ANC589906 AWY589808:AWY589906 BGU589808:BGU589906 BQQ589808:BQQ589906 CAM589808:CAM589906 CKI589808:CKI589906 CUE589808:CUE589906 DEA589808:DEA589906 DNW589808:DNW589906 DXS589808:DXS589906 EHO589808:EHO589906 ERK589808:ERK589906 FBG589808:FBG589906 FLC589808:FLC589906 FUY589808:FUY589906 GEU589808:GEU589906 GOQ589808:GOQ589906 GYM589808:GYM589906 HII589808:HII589906 HSE589808:HSE589906 ICA589808:ICA589906 ILW589808:ILW589906 IVS589808:IVS589906 JFO589808:JFO589906 JPK589808:JPK589906 JZG589808:JZG589906 KJC589808:KJC589906 KSY589808:KSY589906 LCU589808:LCU589906 LMQ589808:LMQ589906 LWM589808:LWM589906 MGI589808:MGI589906 MQE589808:MQE589906 NAA589808:NAA589906 NJW589808:NJW589906 NTS589808:NTS589906 ODO589808:ODO589906 ONK589808:ONK589906 OXG589808:OXG589906 PHC589808:PHC589906 PQY589808:PQY589906 QAU589808:QAU589906 QKQ589808:QKQ589906 QUM589808:QUM589906 REI589808:REI589906 ROE589808:ROE589906 RYA589808:RYA589906 SHW589808:SHW589906 SRS589808:SRS589906 TBO589808:TBO589906 TLK589808:TLK589906 TVG589808:TVG589906 UFC589808:UFC589906 UOY589808:UOY589906 UYU589808:UYU589906 VIQ589808:VIQ589906 VSM589808:VSM589906 WCI589808:WCI589906 WME589808:WME589906 WWA589808:WWA589906 S655344:S655442 JO655344:JO655442 TK655344:TK655442 ADG655344:ADG655442 ANC655344:ANC655442 AWY655344:AWY655442 BGU655344:BGU655442 BQQ655344:BQQ655442 CAM655344:CAM655442 CKI655344:CKI655442 CUE655344:CUE655442 DEA655344:DEA655442 DNW655344:DNW655442 DXS655344:DXS655442 EHO655344:EHO655442 ERK655344:ERK655442 FBG655344:FBG655442 FLC655344:FLC655442 FUY655344:FUY655442 GEU655344:GEU655442 GOQ655344:GOQ655442 GYM655344:GYM655442 HII655344:HII655442 HSE655344:HSE655442 ICA655344:ICA655442 ILW655344:ILW655442 IVS655344:IVS655442 JFO655344:JFO655442 JPK655344:JPK655442 JZG655344:JZG655442 KJC655344:KJC655442 KSY655344:KSY655442 LCU655344:LCU655442 LMQ655344:LMQ655442 LWM655344:LWM655442 MGI655344:MGI655442 MQE655344:MQE655442 NAA655344:NAA655442 NJW655344:NJW655442 NTS655344:NTS655442 ODO655344:ODO655442 ONK655344:ONK655442 OXG655344:OXG655442 PHC655344:PHC655442 PQY655344:PQY655442 QAU655344:QAU655442 QKQ655344:QKQ655442 QUM655344:QUM655442 REI655344:REI655442 ROE655344:ROE655442 RYA655344:RYA655442 SHW655344:SHW655442 SRS655344:SRS655442 TBO655344:TBO655442 TLK655344:TLK655442 TVG655344:TVG655442 UFC655344:UFC655442 UOY655344:UOY655442 UYU655344:UYU655442 VIQ655344:VIQ655442 VSM655344:VSM655442 WCI655344:WCI655442 WME655344:WME655442 WWA655344:WWA655442 S720880:S720978 JO720880:JO720978 TK720880:TK720978 ADG720880:ADG720978 ANC720880:ANC720978 AWY720880:AWY720978 BGU720880:BGU720978 BQQ720880:BQQ720978 CAM720880:CAM720978 CKI720880:CKI720978 CUE720880:CUE720978 DEA720880:DEA720978 DNW720880:DNW720978 DXS720880:DXS720978 EHO720880:EHO720978 ERK720880:ERK720978 FBG720880:FBG720978 FLC720880:FLC720978 FUY720880:FUY720978 GEU720880:GEU720978 GOQ720880:GOQ720978 GYM720880:GYM720978 HII720880:HII720978 HSE720880:HSE720978 ICA720880:ICA720978 ILW720880:ILW720978 IVS720880:IVS720978 JFO720880:JFO720978 JPK720880:JPK720978 JZG720880:JZG720978 KJC720880:KJC720978 KSY720880:KSY720978 LCU720880:LCU720978 LMQ720880:LMQ720978 LWM720880:LWM720978 MGI720880:MGI720978 MQE720880:MQE720978 NAA720880:NAA720978 NJW720880:NJW720978 NTS720880:NTS720978 ODO720880:ODO720978 ONK720880:ONK720978 OXG720880:OXG720978 PHC720880:PHC720978 PQY720880:PQY720978 QAU720880:QAU720978 QKQ720880:QKQ720978 QUM720880:QUM720978 REI720880:REI720978 ROE720880:ROE720978 RYA720880:RYA720978 SHW720880:SHW720978 SRS720880:SRS720978 TBO720880:TBO720978 TLK720880:TLK720978 TVG720880:TVG720978 UFC720880:UFC720978 UOY720880:UOY720978 UYU720880:UYU720978 VIQ720880:VIQ720978 VSM720880:VSM720978 WCI720880:WCI720978 WME720880:WME720978 WWA720880:WWA720978 S786416:S786514 JO786416:JO786514 TK786416:TK786514 ADG786416:ADG786514 ANC786416:ANC786514 AWY786416:AWY786514 BGU786416:BGU786514 BQQ786416:BQQ786514 CAM786416:CAM786514 CKI786416:CKI786514 CUE786416:CUE786514 DEA786416:DEA786514 DNW786416:DNW786514 DXS786416:DXS786514 EHO786416:EHO786514 ERK786416:ERK786514 FBG786416:FBG786514 FLC786416:FLC786514 FUY786416:FUY786514 GEU786416:GEU786514 GOQ786416:GOQ786514 GYM786416:GYM786514 HII786416:HII786514 HSE786416:HSE786514 ICA786416:ICA786514 ILW786416:ILW786514 IVS786416:IVS786514 JFO786416:JFO786514 JPK786416:JPK786514 JZG786416:JZG786514 KJC786416:KJC786514 KSY786416:KSY786514 LCU786416:LCU786514 LMQ786416:LMQ786514 LWM786416:LWM786514 MGI786416:MGI786514 MQE786416:MQE786514 NAA786416:NAA786514 NJW786416:NJW786514 NTS786416:NTS786514 ODO786416:ODO786514 ONK786416:ONK786514 OXG786416:OXG786514 PHC786416:PHC786514 PQY786416:PQY786514 QAU786416:QAU786514 QKQ786416:QKQ786514 QUM786416:QUM786514 REI786416:REI786514 ROE786416:ROE786514 RYA786416:RYA786514 SHW786416:SHW786514 SRS786416:SRS786514 TBO786416:TBO786514 TLK786416:TLK786514 TVG786416:TVG786514 UFC786416:UFC786514 UOY786416:UOY786514 UYU786416:UYU786514 VIQ786416:VIQ786514 VSM786416:VSM786514 WCI786416:WCI786514 WME786416:WME786514 WWA786416:WWA786514 S851952:S852050 JO851952:JO852050 TK851952:TK852050 ADG851952:ADG852050 ANC851952:ANC852050 AWY851952:AWY852050 BGU851952:BGU852050 BQQ851952:BQQ852050 CAM851952:CAM852050 CKI851952:CKI852050 CUE851952:CUE852050 DEA851952:DEA852050 DNW851952:DNW852050 DXS851952:DXS852050 EHO851952:EHO852050 ERK851952:ERK852050 FBG851952:FBG852050 FLC851952:FLC852050 FUY851952:FUY852050 GEU851952:GEU852050 GOQ851952:GOQ852050 GYM851952:GYM852050 HII851952:HII852050 HSE851952:HSE852050 ICA851952:ICA852050 ILW851952:ILW852050 IVS851952:IVS852050 JFO851952:JFO852050 JPK851952:JPK852050 JZG851952:JZG852050 KJC851952:KJC852050 KSY851952:KSY852050 LCU851952:LCU852050 LMQ851952:LMQ852050 LWM851952:LWM852050 MGI851952:MGI852050 MQE851952:MQE852050 NAA851952:NAA852050 NJW851952:NJW852050 NTS851952:NTS852050 ODO851952:ODO852050 ONK851952:ONK852050 OXG851952:OXG852050 PHC851952:PHC852050 PQY851952:PQY852050 QAU851952:QAU852050 QKQ851952:QKQ852050 QUM851952:QUM852050 REI851952:REI852050 ROE851952:ROE852050 RYA851952:RYA852050 SHW851952:SHW852050 SRS851952:SRS852050 TBO851952:TBO852050 TLK851952:TLK852050 TVG851952:TVG852050 UFC851952:UFC852050 UOY851952:UOY852050 UYU851952:UYU852050 VIQ851952:VIQ852050 VSM851952:VSM852050 WCI851952:WCI852050 WME851952:WME852050 WWA851952:WWA852050 S917488:S917586 JO917488:JO917586 TK917488:TK917586 ADG917488:ADG917586 ANC917488:ANC917586 AWY917488:AWY917586 BGU917488:BGU917586 BQQ917488:BQQ917586 CAM917488:CAM917586 CKI917488:CKI917586 CUE917488:CUE917586 DEA917488:DEA917586 DNW917488:DNW917586 DXS917488:DXS917586 EHO917488:EHO917586 ERK917488:ERK917586 FBG917488:FBG917586 FLC917488:FLC917586 FUY917488:FUY917586 GEU917488:GEU917586 GOQ917488:GOQ917586 GYM917488:GYM917586 HII917488:HII917586 HSE917488:HSE917586 ICA917488:ICA917586 ILW917488:ILW917586 IVS917488:IVS917586 JFO917488:JFO917586 JPK917488:JPK917586 JZG917488:JZG917586 KJC917488:KJC917586 KSY917488:KSY917586 LCU917488:LCU917586 LMQ917488:LMQ917586 LWM917488:LWM917586 MGI917488:MGI917586 MQE917488:MQE917586 NAA917488:NAA917586 NJW917488:NJW917586 NTS917488:NTS917586 ODO917488:ODO917586 ONK917488:ONK917586 OXG917488:OXG917586 PHC917488:PHC917586 PQY917488:PQY917586 QAU917488:QAU917586 QKQ917488:QKQ917586 QUM917488:QUM917586 REI917488:REI917586 ROE917488:ROE917586 RYA917488:RYA917586 SHW917488:SHW917586 SRS917488:SRS917586 TBO917488:TBO917586 TLK917488:TLK917586 TVG917488:TVG917586 UFC917488:UFC917586 UOY917488:UOY917586 UYU917488:UYU917586 VIQ917488:VIQ917586 VSM917488:VSM917586 WCI917488:WCI917586 WME917488:WME917586 WWA917488:WWA917586 S983024:S983122 JO983024:JO983122 TK983024:TK983122 ADG983024:ADG983122 ANC983024:ANC983122 AWY983024:AWY983122 BGU983024:BGU983122 BQQ983024:BQQ983122 CAM983024:CAM983122 CKI983024:CKI983122 CUE983024:CUE983122 DEA983024:DEA983122 DNW983024:DNW983122 DXS983024:DXS983122 EHO983024:EHO983122 ERK983024:ERK983122 FBG983024:FBG983122 FLC983024:FLC983122 FUY983024:FUY983122 GEU983024:GEU983122 GOQ983024:GOQ983122 GYM983024:GYM983122 HII983024:HII983122 HSE983024:HSE983122 ICA983024:ICA983122 ILW983024:ILW983122 IVS983024:IVS983122 JFO983024:JFO983122 JPK983024:JPK983122 JZG983024:JZG983122 KJC983024:KJC983122 KSY983024:KSY983122 LCU983024:LCU983122 LMQ983024:LMQ983122 LWM983024:LWM983122 MGI983024:MGI983122 MQE983024:MQE983122 NAA983024:NAA983122 NJW983024:NJW983122 NTS983024:NTS983122 ODO983024:ODO983122 ONK983024:ONK983122 OXG983024:OXG983122 PHC983024:PHC983122 PQY983024:PQY983122 QAU983024:QAU983122 QKQ983024:QKQ983122 QUM983024:QUM983122 REI983024:REI983122 ROE983024:ROE983122 RYA983024:RYA983122 SHW983024:SHW983122 SRS983024:SRS983122 TBO983024:TBO983122 TLK983024:TLK983122 TVG983024:TVG983122 UFC983024:UFC983122 UOY983024:UOY983122 UYU983024:UYU983122 VIQ983024:VIQ983122 VSM983024:VSM983122 WCI983024:WCI983122 WME983024:WME983122 WWA983024:WWA983122">
      <formula1>"lines,markers,both"</formula1>
    </dataValidation>
    <dataValidation type="list" allowBlank="1" showInputMessage="1" showErrorMessage="1" sqref="F2:F82 JB2:JB82 SX2:SX82 ACT2:ACT82 AMP2:AMP82 AWL2:AWL82 BGH2:BGH82 BQD2:BQD82 BZZ2:BZZ82 CJV2:CJV82 CTR2:CTR82 DDN2:DDN82 DNJ2:DNJ82 DXF2:DXF82 EHB2:EHB82 EQX2:EQX82 FAT2:FAT82 FKP2:FKP82 FUL2:FUL82 GEH2:GEH82 GOD2:GOD82 GXZ2:GXZ82 HHV2:HHV82 HRR2:HRR82 IBN2:IBN82 ILJ2:ILJ82 IVF2:IVF82 JFB2:JFB82 JOX2:JOX82 JYT2:JYT82 KIP2:KIP82 KSL2:KSL82 LCH2:LCH82 LMD2:LMD82 LVZ2:LVZ82 MFV2:MFV82 MPR2:MPR82 MZN2:MZN82 NJJ2:NJJ82 NTF2:NTF82 ODB2:ODB82 OMX2:OMX82 OWT2:OWT82 PGP2:PGP82 PQL2:PQL82 QAH2:QAH82 QKD2:QKD82 QTZ2:QTZ82 RDV2:RDV82 RNR2:RNR82 RXN2:RXN82 SHJ2:SHJ82 SRF2:SRF82 TBB2:TBB82 TKX2:TKX82 TUT2:TUT82 UEP2:UEP82 UOL2:UOL82 UYH2:UYH82 VID2:VID82 VRZ2:VRZ82 WBV2:WBV82 WLR2:WLR82 WVN2:WVN82 F65520:F65618 JB65520:JB65618 SX65520:SX65618 ACT65520:ACT65618 AMP65520:AMP65618 AWL65520:AWL65618 BGH65520:BGH65618 BQD65520:BQD65618 BZZ65520:BZZ65618 CJV65520:CJV65618 CTR65520:CTR65618 DDN65520:DDN65618 DNJ65520:DNJ65618 DXF65520:DXF65618 EHB65520:EHB65618 EQX65520:EQX65618 FAT65520:FAT65618 FKP65520:FKP65618 FUL65520:FUL65618 GEH65520:GEH65618 GOD65520:GOD65618 GXZ65520:GXZ65618 HHV65520:HHV65618 HRR65520:HRR65618 IBN65520:IBN65618 ILJ65520:ILJ65618 IVF65520:IVF65618 JFB65520:JFB65618 JOX65520:JOX65618 JYT65520:JYT65618 KIP65520:KIP65618 KSL65520:KSL65618 LCH65520:LCH65618 LMD65520:LMD65618 LVZ65520:LVZ65618 MFV65520:MFV65618 MPR65520:MPR65618 MZN65520:MZN65618 NJJ65520:NJJ65618 NTF65520:NTF65618 ODB65520:ODB65618 OMX65520:OMX65618 OWT65520:OWT65618 PGP65520:PGP65618 PQL65520:PQL65618 QAH65520:QAH65618 QKD65520:QKD65618 QTZ65520:QTZ65618 RDV65520:RDV65618 RNR65520:RNR65618 RXN65520:RXN65618 SHJ65520:SHJ65618 SRF65520:SRF65618 TBB65520:TBB65618 TKX65520:TKX65618 TUT65520:TUT65618 UEP65520:UEP65618 UOL65520:UOL65618 UYH65520:UYH65618 VID65520:VID65618 VRZ65520:VRZ65618 WBV65520:WBV65618 WLR65520:WLR65618 WVN65520:WVN65618 F131056:F131154 JB131056:JB131154 SX131056:SX131154 ACT131056:ACT131154 AMP131056:AMP131154 AWL131056:AWL131154 BGH131056:BGH131154 BQD131056:BQD131154 BZZ131056:BZZ131154 CJV131056:CJV131154 CTR131056:CTR131154 DDN131056:DDN131154 DNJ131056:DNJ131154 DXF131056:DXF131154 EHB131056:EHB131154 EQX131056:EQX131154 FAT131056:FAT131154 FKP131056:FKP131154 FUL131056:FUL131154 GEH131056:GEH131154 GOD131056:GOD131154 GXZ131056:GXZ131154 HHV131056:HHV131154 HRR131056:HRR131154 IBN131056:IBN131154 ILJ131056:ILJ131154 IVF131056:IVF131154 JFB131056:JFB131154 JOX131056:JOX131154 JYT131056:JYT131154 KIP131056:KIP131154 KSL131056:KSL131154 LCH131056:LCH131154 LMD131056:LMD131154 LVZ131056:LVZ131154 MFV131056:MFV131154 MPR131056:MPR131154 MZN131056:MZN131154 NJJ131056:NJJ131154 NTF131056:NTF131154 ODB131056:ODB131154 OMX131056:OMX131154 OWT131056:OWT131154 PGP131056:PGP131154 PQL131056:PQL131154 QAH131056:QAH131154 QKD131056:QKD131154 QTZ131056:QTZ131154 RDV131056:RDV131154 RNR131056:RNR131154 RXN131056:RXN131154 SHJ131056:SHJ131154 SRF131056:SRF131154 TBB131056:TBB131154 TKX131056:TKX131154 TUT131056:TUT131154 UEP131056:UEP131154 UOL131056:UOL131154 UYH131056:UYH131154 VID131056:VID131154 VRZ131056:VRZ131154 WBV131056:WBV131154 WLR131056:WLR131154 WVN131056:WVN131154 F196592:F196690 JB196592:JB196690 SX196592:SX196690 ACT196592:ACT196690 AMP196592:AMP196690 AWL196592:AWL196690 BGH196592:BGH196690 BQD196592:BQD196690 BZZ196592:BZZ196690 CJV196592:CJV196690 CTR196592:CTR196690 DDN196592:DDN196690 DNJ196592:DNJ196690 DXF196592:DXF196690 EHB196592:EHB196690 EQX196592:EQX196690 FAT196592:FAT196690 FKP196592:FKP196690 FUL196592:FUL196690 GEH196592:GEH196690 GOD196592:GOD196690 GXZ196592:GXZ196690 HHV196592:HHV196690 HRR196592:HRR196690 IBN196592:IBN196690 ILJ196592:ILJ196690 IVF196592:IVF196690 JFB196592:JFB196690 JOX196592:JOX196690 JYT196592:JYT196690 KIP196592:KIP196690 KSL196592:KSL196690 LCH196592:LCH196690 LMD196592:LMD196690 LVZ196592:LVZ196690 MFV196592:MFV196690 MPR196592:MPR196690 MZN196592:MZN196690 NJJ196592:NJJ196690 NTF196592:NTF196690 ODB196592:ODB196690 OMX196592:OMX196690 OWT196592:OWT196690 PGP196592:PGP196690 PQL196592:PQL196690 QAH196592:QAH196690 QKD196592:QKD196690 QTZ196592:QTZ196690 RDV196592:RDV196690 RNR196592:RNR196690 RXN196592:RXN196690 SHJ196592:SHJ196690 SRF196592:SRF196690 TBB196592:TBB196690 TKX196592:TKX196690 TUT196592:TUT196690 UEP196592:UEP196690 UOL196592:UOL196690 UYH196592:UYH196690 VID196592:VID196690 VRZ196592:VRZ196690 WBV196592:WBV196690 WLR196592:WLR196690 WVN196592:WVN196690 F262128:F262226 JB262128:JB262226 SX262128:SX262226 ACT262128:ACT262226 AMP262128:AMP262226 AWL262128:AWL262226 BGH262128:BGH262226 BQD262128:BQD262226 BZZ262128:BZZ262226 CJV262128:CJV262226 CTR262128:CTR262226 DDN262128:DDN262226 DNJ262128:DNJ262226 DXF262128:DXF262226 EHB262128:EHB262226 EQX262128:EQX262226 FAT262128:FAT262226 FKP262128:FKP262226 FUL262128:FUL262226 GEH262128:GEH262226 GOD262128:GOD262226 GXZ262128:GXZ262226 HHV262128:HHV262226 HRR262128:HRR262226 IBN262128:IBN262226 ILJ262128:ILJ262226 IVF262128:IVF262226 JFB262128:JFB262226 JOX262128:JOX262226 JYT262128:JYT262226 KIP262128:KIP262226 KSL262128:KSL262226 LCH262128:LCH262226 LMD262128:LMD262226 LVZ262128:LVZ262226 MFV262128:MFV262226 MPR262128:MPR262226 MZN262128:MZN262226 NJJ262128:NJJ262226 NTF262128:NTF262226 ODB262128:ODB262226 OMX262128:OMX262226 OWT262128:OWT262226 PGP262128:PGP262226 PQL262128:PQL262226 QAH262128:QAH262226 QKD262128:QKD262226 QTZ262128:QTZ262226 RDV262128:RDV262226 RNR262128:RNR262226 RXN262128:RXN262226 SHJ262128:SHJ262226 SRF262128:SRF262226 TBB262128:TBB262226 TKX262128:TKX262226 TUT262128:TUT262226 UEP262128:UEP262226 UOL262128:UOL262226 UYH262128:UYH262226 VID262128:VID262226 VRZ262128:VRZ262226 WBV262128:WBV262226 WLR262128:WLR262226 WVN262128:WVN262226 F327664:F327762 JB327664:JB327762 SX327664:SX327762 ACT327664:ACT327762 AMP327664:AMP327762 AWL327664:AWL327762 BGH327664:BGH327762 BQD327664:BQD327762 BZZ327664:BZZ327762 CJV327664:CJV327762 CTR327664:CTR327762 DDN327664:DDN327762 DNJ327664:DNJ327762 DXF327664:DXF327762 EHB327664:EHB327762 EQX327664:EQX327762 FAT327664:FAT327762 FKP327664:FKP327762 FUL327664:FUL327762 GEH327664:GEH327762 GOD327664:GOD327762 GXZ327664:GXZ327762 HHV327664:HHV327762 HRR327664:HRR327762 IBN327664:IBN327762 ILJ327664:ILJ327762 IVF327664:IVF327762 JFB327664:JFB327762 JOX327664:JOX327762 JYT327664:JYT327762 KIP327664:KIP327762 KSL327664:KSL327762 LCH327664:LCH327762 LMD327664:LMD327762 LVZ327664:LVZ327762 MFV327664:MFV327762 MPR327664:MPR327762 MZN327664:MZN327762 NJJ327664:NJJ327762 NTF327664:NTF327762 ODB327664:ODB327762 OMX327664:OMX327762 OWT327664:OWT327762 PGP327664:PGP327762 PQL327664:PQL327762 QAH327664:QAH327762 QKD327664:QKD327762 QTZ327664:QTZ327762 RDV327664:RDV327762 RNR327664:RNR327762 RXN327664:RXN327762 SHJ327664:SHJ327762 SRF327664:SRF327762 TBB327664:TBB327762 TKX327664:TKX327762 TUT327664:TUT327762 UEP327664:UEP327762 UOL327664:UOL327762 UYH327664:UYH327762 VID327664:VID327762 VRZ327664:VRZ327762 WBV327664:WBV327762 WLR327664:WLR327762 WVN327664:WVN327762 F393200:F393298 JB393200:JB393298 SX393200:SX393298 ACT393200:ACT393298 AMP393200:AMP393298 AWL393200:AWL393298 BGH393200:BGH393298 BQD393200:BQD393298 BZZ393200:BZZ393298 CJV393200:CJV393298 CTR393200:CTR393298 DDN393200:DDN393298 DNJ393200:DNJ393298 DXF393200:DXF393298 EHB393200:EHB393298 EQX393200:EQX393298 FAT393200:FAT393298 FKP393200:FKP393298 FUL393200:FUL393298 GEH393200:GEH393298 GOD393200:GOD393298 GXZ393200:GXZ393298 HHV393200:HHV393298 HRR393200:HRR393298 IBN393200:IBN393298 ILJ393200:ILJ393298 IVF393200:IVF393298 JFB393200:JFB393298 JOX393200:JOX393298 JYT393200:JYT393298 KIP393200:KIP393298 KSL393200:KSL393298 LCH393200:LCH393298 LMD393200:LMD393298 LVZ393200:LVZ393298 MFV393200:MFV393298 MPR393200:MPR393298 MZN393200:MZN393298 NJJ393200:NJJ393298 NTF393200:NTF393298 ODB393200:ODB393298 OMX393200:OMX393298 OWT393200:OWT393298 PGP393200:PGP393298 PQL393200:PQL393298 QAH393200:QAH393298 QKD393200:QKD393298 QTZ393200:QTZ393298 RDV393200:RDV393298 RNR393200:RNR393298 RXN393200:RXN393298 SHJ393200:SHJ393298 SRF393200:SRF393298 TBB393200:TBB393298 TKX393200:TKX393298 TUT393200:TUT393298 UEP393200:UEP393298 UOL393200:UOL393298 UYH393200:UYH393298 VID393200:VID393298 VRZ393200:VRZ393298 WBV393200:WBV393298 WLR393200:WLR393298 WVN393200:WVN393298 F458736:F458834 JB458736:JB458834 SX458736:SX458834 ACT458736:ACT458834 AMP458736:AMP458834 AWL458736:AWL458834 BGH458736:BGH458834 BQD458736:BQD458834 BZZ458736:BZZ458834 CJV458736:CJV458834 CTR458736:CTR458834 DDN458736:DDN458834 DNJ458736:DNJ458834 DXF458736:DXF458834 EHB458736:EHB458834 EQX458736:EQX458834 FAT458736:FAT458834 FKP458736:FKP458834 FUL458736:FUL458834 GEH458736:GEH458834 GOD458736:GOD458834 GXZ458736:GXZ458834 HHV458736:HHV458834 HRR458736:HRR458834 IBN458736:IBN458834 ILJ458736:ILJ458834 IVF458736:IVF458834 JFB458736:JFB458834 JOX458736:JOX458834 JYT458736:JYT458834 KIP458736:KIP458834 KSL458736:KSL458834 LCH458736:LCH458834 LMD458736:LMD458834 LVZ458736:LVZ458834 MFV458736:MFV458834 MPR458736:MPR458834 MZN458736:MZN458834 NJJ458736:NJJ458834 NTF458736:NTF458834 ODB458736:ODB458834 OMX458736:OMX458834 OWT458736:OWT458834 PGP458736:PGP458834 PQL458736:PQL458834 QAH458736:QAH458834 QKD458736:QKD458834 QTZ458736:QTZ458834 RDV458736:RDV458834 RNR458736:RNR458834 RXN458736:RXN458834 SHJ458736:SHJ458834 SRF458736:SRF458834 TBB458736:TBB458834 TKX458736:TKX458834 TUT458736:TUT458834 UEP458736:UEP458834 UOL458736:UOL458834 UYH458736:UYH458834 VID458736:VID458834 VRZ458736:VRZ458834 WBV458736:WBV458834 WLR458736:WLR458834 WVN458736:WVN458834 F524272:F524370 JB524272:JB524370 SX524272:SX524370 ACT524272:ACT524370 AMP524272:AMP524370 AWL524272:AWL524370 BGH524272:BGH524370 BQD524272:BQD524370 BZZ524272:BZZ524370 CJV524272:CJV524370 CTR524272:CTR524370 DDN524272:DDN524370 DNJ524272:DNJ524370 DXF524272:DXF524370 EHB524272:EHB524370 EQX524272:EQX524370 FAT524272:FAT524370 FKP524272:FKP524370 FUL524272:FUL524370 GEH524272:GEH524370 GOD524272:GOD524370 GXZ524272:GXZ524370 HHV524272:HHV524370 HRR524272:HRR524370 IBN524272:IBN524370 ILJ524272:ILJ524370 IVF524272:IVF524370 JFB524272:JFB524370 JOX524272:JOX524370 JYT524272:JYT524370 KIP524272:KIP524370 KSL524272:KSL524370 LCH524272:LCH524370 LMD524272:LMD524370 LVZ524272:LVZ524370 MFV524272:MFV524370 MPR524272:MPR524370 MZN524272:MZN524370 NJJ524272:NJJ524370 NTF524272:NTF524370 ODB524272:ODB524370 OMX524272:OMX524370 OWT524272:OWT524370 PGP524272:PGP524370 PQL524272:PQL524370 QAH524272:QAH524370 QKD524272:QKD524370 QTZ524272:QTZ524370 RDV524272:RDV524370 RNR524272:RNR524370 RXN524272:RXN524370 SHJ524272:SHJ524370 SRF524272:SRF524370 TBB524272:TBB524370 TKX524272:TKX524370 TUT524272:TUT524370 UEP524272:UEP524370 UOL524272:UOL524370 UYH524272:UYH524370 VID524272:VID524370 VRZ524272:VRZ524370 WBV524272:WBV524370 WLR524272:WLR524370 WVN524272:WVN524370 F589808:F589906 JB589808:JB589906 SX589808:SX589906 ACT589808:ACT589906 AMP589808:AMP589906 AWL589808:AWL589906 BGH589808:BGH589906 BQD589808:BQD589906 BZZ589808:BZZ589906 CJV589808:CJV589906 CTR589808:CTR589906 DDN589808:DDN589906 DNJ589808:DNJ589906 DXF589808:DXF589906 EHB589808:EHB589906 EQX589808:EQX589906 FAT589808:FAT589906 FKP589808:FKP589906 FUL589808:FUL589906 GEH589808:GEH589906 GOD589808:GOD589906 GXZ589808:GXZ589906 HHV589808:HHV589906 HRR589808:HRR589906 IBN589808:IBN589906 ILJ589808:ILJ589906 IVF589808:IVF589906 JFB589808:JFB589906 JOX589808:JOX589906 JYT589808:JYT589906 KIP589808:KIP589906 KSL589808:KSL589906 LCH589808:LCH589906 LMD589808:LMD589906 LVZ589808:LVZ589906 MFV589808:MFV589906 MPR589808:MPR589906 MZN589808:MZN589906 NJJ589808:NJJ589906 NTF589808:NTF589906 ODB589808:ODB589906 OMX589808:OMX589906 OWT589808:OWT589906 PGP589808:PGP589906 PQL589808:PQL589906 QAH589808:QAH589906 QKD589808:QKD589906 QTZ589808:QTZ589906 RDV589808:RDV589906 RNR589808:RNR589906 RXN589808:RXN589906 SHJ589808:SHJ589906 SRF589808:SRF589906 TBB589808:TBB589906 TKX589808:TKX589906 TUT589808:TUT589906 UEP589808:UEP589906 UOL589808:UOL589906 UYH589808:UYH589906 VID589808:VID589906 VRZ589808:VRZ589906 WBV589808:WBV589906 WLR589808:WLR589906 WVN589808:WVN589906 F655344:F655442 JB655344:JB655442 SX655344:SX655442 ACT655344:ACT655442 AMP655344:AMP655442 AWL655344:AWL655442 BGH655344:BGH655442 BQD655344:BQD655442 BZZ655344:BZZ655442 CJV655344:CJV655442 CTR655344:CTR655442 DDN655344:DDN655442 DNJ655344:DNJ655442 DXF655344:DXF655442 EHB655344:EHB655442 EQX655344:EQX655442 FAT655344:FAT655442 FKP655344:FKP655442 FUL655344:FUL655442 GEH655344:GEH655442 GOD655344:GOD655442 GXZ655344:GXZ655442 HHV655344:HHV655442 HRR655344:HRR655442 IBN655344:IBN655442 ILJ655344:ILJ655442 IVF655344:IVF655442 JFB655344:JFB655442 JOX655344:JOX655442 JYT655344:JYT655442 KIP655344:KIP655442 KSL655344:KSL655442 LCH655344:LCH655442 LMD655344:LMD655442 LVZ655344:LVZ655442 MFV655344:MFV655442 MPR655344:MPR655442 MZN655344:MZN655442 NJJ655344:NJJ655442 NTF655344:NTF655442 ODB655344:ODB655442 OMX655344:OMX655442 OWT655344:OWT655442 PGP655344:PGP655442 PQL655344:PQL655442 QAH655344:QAH655442 QKD655344:QKD655442 QTZ655344:QTZ655442 RDV655344:RDV655442 RNR655344:RNR655442 RXN655344:RXN655442 SHJ655344:SHJ655442 SRF655344:SRF655442 TBB655344:TBB655442 TKX655344:TKX655442 TUT655344:TUT655442 UEP655344:UEP655442 UOL655344:UOL655442 UYH655344:UYH655442 VID655344:VID655442 VRZ655344:VRZ655442 WBV655344:WBV655442 WLR655344:WLR655442 WVN655344:WVN655442 F720880:F720978 JB720880:JB720978 SX720880:SX720978 ACT720880:ACT720978 AMP720880:AMP720978 AWL720880:AWL720978 BGH720880:BGH720978 BQD720880:BQD720978 BZZ720880:BZZ720978 CJV720880:CJV720978 CTR720880:CTR720978 DDN720880:DDN720978 DNJ720880:DNJ720978 DXF720880:DXF720978 EHB720880:EHB720978 EQX720880:EQX720978 FAT720880:FAT720978 FKP720880:FKP720978 FUL720880:FUL720978 GEH720880:GEH720978 GOD720880:GOD720978 GXZ720880:GXZ720978 HHV720880:HHV720978 HRR720880:HRR720978 IBN720880:IBN720978 ILJ720880:ILJ720978 IVF720880:IVF720978 JFB720880:JFB720978 JOX720880:JOX720978 JYT720880:JYT720978 KIP720880:KIP720978 KSL720880:KSL720978 LCH720880:LCH720978 LMD720880:LMD720978 LVZ720880:LVZ720978 MFV720880:MFV720978 MPR720880:MPR720978 MZN720880:MZN720978 NJJ720880:NJJ720978 NTF720880:NTF720978 ODB720880:ODB720978 OMX720880:OMX720978 OWT720880:OWT720978 PGP720880:PGP720978 PQL720880:PQL720978 QAH720880:QAH720978 QKD720880:QKD720978 QTZ720880:QTZ720978 RDV720880:RDV720978 RNR720880:RNR720978 RXN720880:RXN720978 SHJ720880:SHJ720978 SRF720880:SRF720978 TBB720880:TBB720978 TKX720880:TKX720978 TUT720880:TUT720978 UEP720880:UEP720978 UOL720880:UOL720978 UYH720880:UYH720978 VID720880:VID720978 VRZ720880:VRZ720978 WBV720880:WBV720978 WLR720880:WLR720978 WVN720880:WVN720978 F786416:F786514 JB786416:JB786514 SX786416:SX786514 ACT786416:ACT786514 AMP786416:AMP786514 AWL786416:AWL786514 BGH786416:BGH786514 BQD786416:BQD786514 BZZ786416:BZZ786514 CJV786416:CJV786514 CTR786416:CTR786514 DDN786416:DDN786514 DNJ786416:DNJ786514 DXF786416:DXF786514 EHB786416:EHB786514 EQX786416:EQX786514 FAT786416:FAT786514 FKP786416:FKP786514 FUL786416:FUL786514 GEH786416:GEH786514 GOD786416:GOD786514 GXZ786416:GXZ786514 HHV786416:HHV786514 HRR786416:HRR786514 IBN786416:IBN786514 ILJ786416:ILJ786514 IVF786416:IVF786514 JFB786416:JFB786514 JOX786416:JOX786514 JYT786416:JYT786514 KIP786416:KIP786514 KSL786416:KSL786514 LCH786416:LCH786514 LMD786416:LMD786514 LVZ786416:LVZ786514 MFV786416:MFV786514 MPR786416:MPR786514 MZN786416:MZN786514 NJJ786416:NJJ786514 NTF786416:NTF786514 ODB786416:ODB786514 OMX786416:OMX786514 OWT786416:OWT786514 PGP786416:PGP786514 PQL786416:PQL786514 QAH786416:QAH786514 QKD786416:QKD786514 QTZ786416:QTZ786514 RDV786416:RDV786514 RNR786416:RNR786514 RXN786416:RXN786514 SHJ786416:SHJ786514 SRF786416:SRF786514 TBB786416:TBB786514 TKX786416:TKX786514 TUT786416:TUT786514 UEP786416:UEP786514 UOL786416:UOL786514 UYH786416:UYH786514 VID786416:VID786514 VRZ786416:VRZ786514 WBV786416:WBV786514 WLR786416:WLR786514 WVN786416:WVN786514 F851952:F852050 JB851952:JB852050 SX851952:SX852050 ACT851952:ACT852050 AMP851952:AMP852050 AWL851952:AWL852050 BGH851952:BGH852050 BQD851952:BQD852050 BZZ851952:BZZ852050 CJV851952:CJV852050 CTR851952:CTR852050 DDN851952:DDN852050 DNJ851952:DNJ852050 DXF851952:DXF852050 EHB851952:EHB852050 EQX851952:EQX852050 FAT851952:FAT852050 FKP851952:FKP852050 FUL851952:FUL852050 GEH851952:GEH852050 GOD851952:GOD852050 GXZ851952:GXZ852050 HHV851952:HHV852050 HRR851952:HRR852050 IBN851952:IBN852050 ILJ851952:ILJ852050 IVF851952:IVF852050 JFB851952:JFB852050 JOX851952:JOX852050 JYT851952:JYT852050 KIP851952:KIP852050 KSL851952:KSL852050 LCH851952:LCH852050 LMD851952:LMD852050 LVZ851952:LVZ852050 MFV851952:MFV852050 MPR851952:MPR852050 MZN851952:MZN852050 NJJ851952:NJJ852050 NTF851952:NTF852050 ODB851952:ODB852050 OMX851952:OMX852050 OWT851952:OWT852050 PGP851952:PGP852050 PQL851952:PQL852050 QAH851952:QAH852050 QKD851952:QKD852050 QTZ851952:QTZ852050 RDV851952:RDV852050 RNR851952:RNR852050 RXN851952:RXN852050 SHJ851952:SHJ852050 SRF851952:SRF852050 TBB851952:TBB852050 TKX851952:TKX852050 TUT851952:TUT852050 UEP851952:UEP852050 UOL851952:UOL852050 UYH851952:UYH852050 VID851952:VID852050 VRZ851952:VRZ852050 WBV851952:WBV852050 WLR851952:WLR852050 WVN851952:WVN852050 F917488:F917586 JB917488:JB917586 SX917488:SX917586 ACT917488:ACT917586 AMP917488:AMP917586 AWL917488:AWL917586 BGH917488:BGH917586 BQD917488:BQD917586 BZZ917488:BZZ917586 CJV917488:CJV917586 CTR917488:CTR917586 DDN917488:DDN917586 DNJ917488:DNJ917586 DXF917488:DXF917586 EHB917488:EHB917586 EQX917488:EQX917586 FAT917488:FAT917586 FKP917488:FKP917586 FUL917488:FUL917586 GEH917488:GEH917586 GOD917488:GOD917586 GXZ917488:GXZ917586 HHV917488:HHV917586 HRR917488:HRR917586 IBN917488:IBN917586 ILJ917488:ILJ917586 IVF917488:IVF917586 JFB917488:JFB917586 JOX917488:JOX917586 JYT917488:JYT917586 KIP917488:KIP917586 KSL917488:KSL917586 LCH917488:LCH917586 LMD917488:LMD917586 LVZ917488:LVZ917586 MFV917488:MFV917586 MPR917488:MPR917586 MZN917488:MZN917586 NJJ917488:NJJ917586 NTF917488:NTF917586 ODB917488:ODB917586 OMX917488:OMX917586 OWT917488:OWT917586 PGP917488:PGP917586 PQL917488:PQL917586 QAH917488:QAH917586 QKD917488:QKD917586 QTZ917488:QTZ917586 RDV917488:RDV917586 RNR917488:RNR917586 RXN917488:RXN917586 SHJ917488:SHJ917586 SRF917488:SRF917586 TBB917488:TBB917586 TKX917488:TKX917586 TUT917488:TUT917586 UEP917488:UEP917586 UOL917488:UOL917586 UYH917488:UYH917586 VID917488:VID917586 VRZ917488:VRZ917586 WBV917488:WBV917586 WLR917488:WLR917586 WVN917488:WVN917586 F983024:F983122 JB983024:JB983122 SX983024:SX983122 ACT983024:ACT983122 AMP983024:AMP983122 AWL983024:AWL983122 BGH983024:BGH983122 BQD983024:BQD983122 BZZ983024:BZZ983122 CJV983024:CJV983122 CTR983024:CTR983122 DDN983024:DDN983122 DNJ983024:DNJ983122 DXF983024:DXF983122 EHB983024:EHB983122 EQX983024:EQX983122 FAT983024:FAT983122 FKP983024:FKP983122 FUL983024:FUL983122 GEH983024:GEH983122 GOD983024:GOD983122 GXZ983024:GXZ983122 HHV983024:HHV983122 HRR983024:HRR983122 IBN983024:IBN983122 ILJ983024:ILJ983122 IVF983024:IVF983122 JFB983024:JFB983122 JOX983024:JOX983122 JYT983024:JYT983122 KIP983024:KIP983122 KSL983024:KSL983122 LCH983024:LCH983122 LMD983024:LMD983122 LVZ983024:LVZ983122 MFV983024:MFV983122 MPR983024:MPR983122 MZN983024:MZN983122 NJJ983024:NJJ983122 NTF983024:NTF983122 ODB983024:ODB983122 OMX983024:OMX983122 OWT983024:OWT983122 PGP983024:PGP983122 PQL983024:PQL983122 QAH983024:QAH983122 QKD983024:QKD983122 QTZ983024:QTZ983122 RDV983024:RDV983122 RNR983024:RNR983122 RXN983024:RXN983122 SHJ983024:SHJ983122 SRF983024:SRF983122 TBB983024:TBB983122 TKX983024:TKX983122 TUT983024:TUT983122 UEP983024:UEP983122 UOL983024:UOL983122 UYH983024:UYH983122 VID983024:VID983122 VRZ983024:VRZ983122 WBV983024:WBV983122 WLR983024:WLR983122 WVN983024:WVN983122">
      <formula1>"ROW,WORKSHEET"</formula1>
    </dataValidation>
    <dataValidation type="list" allowBlank="1" showInputMessage="1" showErrorMessage="1" sqref="B2:B82 IX2:IX82 ST2:ST82 ACP2:ACP82 AML2:AML82 AWH2:AWH82 BGD2:BGD82 BPZ2:BPZ82 BZV2:BZV82 CJR2:CJR82 CTN2:CTN82 DDJ2:DDJ82 DNF2:DNF82 DXB2:DXB82 EGX2:EGX82 EQT2:EQT82 FAP2:FAP82 FKL2:FKL82 FUH2:FUH82 GED2:GED82 GNZ2:GNZ82 GXV2:GXV82 HHR2:HHR82 HRN2:HRN82 IBJ2:IBJ82 ILF2:ILF82 IVB2:IVB82 JEX2:JEX82 JOT2:JOT82 JYP2:JYP82 KIL2:KIL82 KSH2:KSH82 LCD2:LCD82 LLZ2:LLZ82 LVV2:LVV82 MFR2:MFR82 MPN2:MPN82 MZJ2:MZJ82 NJF2:NJF82 NTB2:NTB82 OCX2:OCX82 OMT2:OMT82 OWP2:OWP82 PGL2:PGL82 PQH2:PQH82 QAD2:QAD82 QJZ2:QJZ82 QTV2:QTV82 RDR2:RDR82 RNN2:RNN82 RXJ2:RXJ82 SHF2:SHF82 SRB2:SRB82 TAX2:TAX82 TKT2:TKT82 TUP2:TUP82 UEL2:UEL82 UOH2:UOH82 UYD2:UYD82 VHZ2:VHZ82 VRV2:VRV82 WBR2:WBR82 WLN2:WLN82 WVJ2:WVJ82 B65520:B65618 IX65520:IX65618 ST65520:ST65618 ACP65520:ACP65618 AML65520:AML65618 AWH65520:AWH65618 BGD65520:BGD65618 BPZ65520:BPZ65618 BZV65520:BZV65618 CJR65520:CJR65618 CTN65520:CTN65618 DDJ65520:DDJ65618 DNF65520:DNF65618 DXB65520:DXB65618 EGX65520:EGX65618 EQT65520:EQT65618 FAP65520:FAP65618 FKL65520:FKL65618 FUH65520:FUH65618 GED65520:GED65618 GNZ65520:GNZ65618 GXV65520:GXV65618 HHR65520:HHR65618 HRN65520:HRN65618 IBJ65520:IBJ65618 ILF65520:ILF65618 IVB65520:IVB65618 JEX65520:JEX65618 JOT65520:JOT65618 JYP65520:JYP65618 KIL65520:KIL65618 KSH65520:KSH65618 LCD65520:LCD65618 LLZ65520:LLZ65618 LVV65520:LVV65618 MFR65520:MFR65618 MPN65520:MPN65618 MZJ65520:MZJ65618 NJF65520:NJF65618 NTB65520:NTB65618 OCX65520:OCX65618 OMT65520:OMT65618 OWP65520:OWP65618 PGL65520:PGL65618 PQH65520:PQH65618 QAD65520:QAD65618 QJZ65520:QJZ65618 QTV65520:QTV65618 RDR65520:RDR65618 RNN65520:RNN65618 RXJ65520:RXJ65618 SHF65520:SHF65618 SRB65520:SRB65618 TAX65520:TAX65618 TKT65520:TKT65618 TUP65520:TUP65618 UEL65520:UEL65618 UOH65520:UOH65618 UYD65520:UYD65618 VHZ65520:VHZ65618 VRV65520:VRV65618 WBR65520:WBR65618 WLN65520:WLN65618 WVJ65520:WVJ65618 B131056:B131154 IX131056:IX131154 ST131056:ST131154 ACP131056:ACP131154 AML131056:AML131154 AWH131056:AWH131154 BGD131056:BGD131154 BPZ131056:BPZ131154 BZV131056:BZV131154 CJR131056:CJR131154 CTN131056:CTN131154 DDJ131056:DDJ131154 DNF131056:DNF131154 DXB131056:DXB131154 EGX131056:EGX131154 EQT131056:EQT131154 FAP131056:FAP131154 FKL131056:FKL131154 FUH131056:FUH131154 GED131056:GED131154 GNZ131056:GNZ131154 GXV131056:GXV131154 HHR131056:HHR131154 HRN131056:HRN131154 IBJ131056:IBJ131154 ILF131056:ILF131154 IVB131056:IVB131154 JEX131056:JEX131154 JOT131056:JOT131154 JYP131056:JYP131154 KIL131056:KIL131154 KSH131056:KSH131154 LCD131056:LCD131154 LLZ131056:LLZ131154 LVV131056:LVV131154 MFR131056:MFR131154 MPN131056:MPN131154 MZJ131056:MZJ131154 NJF131056:NJF131154 NTB131056:NTB131154 OCX131056:OCX131154 OMT131056:OMT131154 OWP131056:OWP131154 PGL131056:PGL131154 PQH131056:PQH131154 QAD131056:QAD131154 QJZ131056:QJZ131154 QTV131056:QTV131154 RDR131056:RDR131154 RNN131056:RNN131154 RXJ131056:RXJ131154 SHF131056:SHF131154 SRB131056:SRB131154 TAX131056:TAX131154 TKT131056:TKT131154 TUP131056:TUP131154 UEL131056:UEL131154 UOH131056:UOH131154 UYD131056:UYD131154 VHZ131056:VHZ131154 VRV131056:VRV131154 WBR131056:WBR131154 WLN131056:WLN131154 WVJ131056:WVJ131154 B196592:B196690 IX196592:IX196690 ST196592:ST196690 ACP196592:ACP196690 AML196592:AML196690 AWH196592:AWH196690 BGD196592:BGD196690 BPZ196592:BPZ196690 BZV196592:BZV196690 CJR196592:CJR196690 CTN196592:CTN196690 DDJ196592:DDJ196690 DNF196592:DNF196690 DXB196592:DXB196690 EGX196592:EGX196690 EQT196592:EQT196690 FAP196592:FAP196690 FKL196592:FKL196690 FUH196592:FUH196690 GED196592:GED196690 GNZ196592:GNZ196690 GXV196592:GXV196690 HHR196592:HHR196690 HRN196592:HRN196690 IBJ196592:IBJ196690 ILF196592:ILF196690 IVB196592:IVB196690 JEX196592:JEX196690 JOT196592:JOT196690 JYP196592:JYP196690 KIL196592:KIL196690 KSH196592:KSH196690 LCD196592:LCD196690 LLZ196592:LLZ196690 LVV196592:LVV196690 MFR196592:MFR196690 MPN196592:MPN196690 MZJ196592:MZJ196690 NJF196592:NJF196690 NTB196592:NTB196690 OCX196592:OCX196690 OMT196592:OMT196690 OWP196592:OWP196690 PGL196592:PGL196690 PQH196592:PQH196690 QAD196592:QAD196690 QJZ196592:QJZ196690 QTV196592:QTV196690 RDR196592:RDR196690 RNN196592:RNN196690 RXJ196592:RXJ196690 SHF196592:SHF196690 SRB196592:SRB196690 TAX196592:TAX196690 TKT196592:TKT196690 TUP196592:TUP196690 UEL196592:UEL196690 UOH196592:UOH196690 UYD196592:UYD196690 VHZ196592:VHZ196690 VRV196592:VRV196690 WBR196592:WBR196690 WLN196592:WLN196690 WVJ196592:WVJ196690 B262128:B262226 IX262128:IX262226 ST262128:ST262226 ACP262128:ACP262226 AML262128:AML262226 AWH262128:AWH262226 BGD262128:BGD262226 BPZ262128:BPZ262226 BZV262128:BZV262226 CJR262128:CJR262226 CTN262128:CTN262226 DDJ262128:DDJ262226 DNF262128:DNF262226 DXB262128:DXB262226 EGX262128:EGX262226 EQT262128:EQT262226 FAP262128:FAP262226 FKL262128:FKL262226 FUH262128:FUH262226 GED262128:GED262226 GNZ262128:GNZ262226 GXV262128:GXV262226 HHR262128:HHR262226 HRN262128:HRN262226 IBJ262128:IBJ262226 ILF262128:ILF262226 IVB262128:IVB262226 JEX262128:JEX262226 JOT262128:JOT262226 JYP262128:JYP262226 KIL262128:KIL262226 KSH262128:KSH262226 LCD262128:LCD262226 LLZ262128:LLZ262226 LVV262128:LVV262226 MFR262128:MFR262226 MPN262128:MPN262226 MZJ262128:MZJ262226 NJF262128:NJF262226 NTB262128:NTB262226 OCX262128:OCX262226 OMT262128:OMT262226 OWP262128:OWP262226 PGL262128:PGL262226 PQH262128:PQH262226 QAD262128:QAD262226 QJZ262128:QJZ262226 QTV262128:QTV262226 RDR262128:RDR262226 RNN262128:RNN262226 RXJ262128:RXJ262226 SHF262128:SHF262226 SRB262128:SRB262226 TAX262128:TAX262226 TKT262128:TKT262226 TUP262128:TUP262226 UEL262128:UEL262226 UOH262128:UOH262226 UYD262128:UYD262226 VHZ262128:VHZ262226 VRV262128:VRV262226 WBR262128:WBR262226 WLN262128:WLN262226 WVJ262128:WVJ262226 B327664:B327762 IX327664:IX327762 ST327664:ST327762 ACP327664:ACP327762 AML327664:AML327762 AWH327664:AWH327762 BGD327664:BGD327762 BPZ327664:BPZ327762 BZV327664:BZV327762 CJR327664:CJR327762 CTN327664:CTN327762 DDJ327664:DDJ327762 DNF327664:DNF327762 DXB327664:DXB327762 EGX327664:EGX327762 EQT327664:EQT327762 FAP327664:FAP327762 FKL327664:FKL327762 FUH327664:FUH327762 GED327664:GED327762 GNZ327664:GNZ327762 GXV327664:GXV327762 HHR327664:HHR327762 HRN327664:HRN327762 IBJ327664:IBJ327762 ILF327664:ILF327762 IVB327664:IVB327762 JEX327664:JEX327762 JOT327664:JOT327762 JYP327664:JYP327762 KIL327664:KIL327762 KSH327664:KSH327762 LCD327664:LCD327762 LLZ327664:LLZ327762 LVV327664:LVV327762 MFR327664:MFR327762 MPN327664:MPN327762 MZJ327664:MZJ327762 NJF327664:NJF327762 NTB327664:NTB327762 OCX327664:OCX327762 OMT327664:OMT327762 OWP327664:OWP327762 PGL327664:PGL327762 PQH327664:PQH327762 QAD327664:QAD327762 QJZ327664:QJZ327762 QTV327664:QTV327762 RDR327664:RDR327762 RNN327664:RNN327762 RXJ327664:RXJ327762 SHF327664:SHF327762 SRB327664:SRB327762 TAX327664:TAX327762 TKT327664:TKT327762 TUP327664:TUP327762 UEL327664:UEL327762 UOH327664:UOH327762 UYD327664:UYD327762 VHZ327664:VHZ327762 VRV327664:VRV327762 WBR327664:WBR327762 WLN327664:WLN327762 WVJ327664:WVJ327762 B393200:B393298 IX393200:IX393298 ST393200:ST393298 ACP393200:ACP393298 AML393200:AML393298 AWH393200:AWH393298 BGD393200:BGD393298 BPZ393200:BPZ393298 BZV393200:BZV393298 CJR393200:CJR393298 CTN393200:CTN393298 DDJ393200:DDJ393298 DNF393200:DNF393298 DXB393200:DXB393298 EGX393200:EGX393298 EQT393200:EQT393298 FAP393200:FAP393298 FKL393200:FKL393298 FUH393200:FUH393298 GED393200:GED393298 GNZ393200:GNZ393298 GXV393200:GXV393298 HHR393200:HHR393298 HRN393200:HRN393298 IBJ393200:IBJ393298 ILF393200:ILF393298 IVB393200:IVB393298 JEX393200:JEX393298 JOT393200:JOT393298 JYP393200:JYP393298 KIL393200:KIL393298 KSH393200:KSH393298 LCD393200:LCD393298 LLZ393200:LLZ393298 LVV393200:LVV393298 MFR393200:MFR393298 MPN393200:MPN393298 MZJ393200:MZJ393298 NJF393200:NJF393298 NTB393200:NTB393298 OCX393200:OCX393298 OMT393200:OMT393298 OWP393200:OWP393298 PGL393200:PGL393298 PQH393200:PQH393298 QAD393200:QAD393298 QJZ393200:QJZ393298 QTV393200:QTV393298 RDR393200:RDR393298 RNN393200:RNN393298 RXJ393200:RXJ393298 SHF393200:SHF393298 SRB393200:SRB393298 TAX393200:TAX393298 TKT393200:TKT393298 TUP393200:TUP393298 UEL393200:UEL393298 UOH393200:UOH393298 UYD393200:UYD393298 VHZ393200:VHZ393298 VRV393200:VRV393298 WBR393200:WBR393298 WLN393200:WLN393298 WVJ393200:WVJ393298 B458736:B458834 IX458736:IX458834 ST458736:ST458834 ACP458736:ACP458834 AML458736:AML458834 AWH458736:AWH458834 BGD458736:BGD458834 BPZ458736:BPZ458834 BZV458736:BZV458834 CJR458736:CJR458834 CTN458736:CTN458834 DDJ458736:DDJ458834 DNF458736:DNF458834 DXB458736:DXB458834 EGX458736:EGX458834 EQT458736:EQT458834 FAP458736:FAP458834 FKL458736:FKL458834 FUH458736:FUH458834 GED458736:GED458834 GNZ458736:GNZ458834 GXV458736:GXV458834 HHR458736:HHR458834 HRN458736:HRN458834 IBJ458736:IBJ458834 ILF458736:ILF458834 IVB458736:IVB458834 JEX458736:JEX458834 JOT458736:JOT458834 JYP458736:JYP458834 KIL458736:KIL458834 KSH458736:KSH458834 LCD458736:LCD458834 LLZ458736:LLZ458834 LVV458736:LVV458834 MFR458736:MFR458834 MPN458736:MPN458834 MZJ458736:MZJ458834 NJF458736:NJF458834 NTB458736:NTB458834 OCX458736:OCX458834 OMT458736:OMT458834 OWP458736:OWP458834 PGL458736:PGL458834 PQH458736:PQH458834 QAD458736:QAD458834 QJZ458736:QJZ458834 QTV458736:QTV458834 RDR458736:RDR458834 RNN458736:RNN458834 RXJ458736:RXJ458834 SHF458736:SHF458834 SRB458736:SRB458834 TAX458736:TAX458834 TKT458736:TKT458834 TUP458736:TUP458834 UEL458736:UEL458834 UOH458736:UOH458834 UYD458736:UYD458834 VHZ458736:VHZ458834 VRV458736:VRV458834 WBR458736:WBR458834 WLN458736:WLN458834 WVJ458736:WVJ458834 B524272:B524370 IX524272:IX524370 ST524272:ST524370 ACP524272:ACP524370 AML524272:AML524370 AWH524272:AWH524370 BGD524272:BGD524370 BPZ524272:BPZ524370 BZV524272:BZV524370 CJR524272:CJR524370 CTN524272:CTN524370 DDJ524272:DDJ524370 DNF524272:DNF524370 DXB524272:DXB524370 EGX524272:EGX524370 EQT524272:EQT524370 FAP524272:FAP524370 FKL524272:FKL524370 FUH524272:FUH524370 GED524272:GED524370 GNZ524272:GNZ524370 GXV524272:GXV524370 HHR524272:HHR524370 HRN524272:HRN524370 IBJ524272:IBJ524370 ILF524272:ILF524370 IVB524272:IVB524370 JEX524272:JEX524370 JOT524272:JOT524370 JYP524272:JYP524370 KIL524272:KIL524370 KSH524272:KSH524370 LCD524272:LCD524370 LLZ524272:LLZ524370 LVV524272:LVV524370 MFR524272:MFR524370 MPN524272:MPN524370 MZJ524272:MZJ524370 NJF524272:NJF524370 NTB524272:NTB524370 OCX524272:OCX524370 OMT524272:OMT524370 OWP524272:OWP524370 PGL524272:PGL524370 PQH524272:PQH524370 QAD524272:QAD524370 QJZ524272:QJZ524370 QTV524272:QTV524370 RDR524272:RDR524370 RNN524272:RNN524370 RXJ524272:RXJ524370 SHF524272:SHF524370 SRB524272:SRB524370 TAX524272:TAX524370 TKT524272:TKT524370 TUP524272:TUP524370 UEL524272:UEL524370 UOH524272:UOH524370 UYD524272:UYD524370 VHZ524272:VHZ524370 VRV524272:VRV524370 WBR524272:WBR524370 WLN524272:WLN524370 WVJ524272:WVJ524370 B589808:B589906 IX589808:IX589906 ST589808:ST589906 ACP589808:ACP589906 AML589808:AML589906 AWH589808:AWH589906 BGD589808:BGD589906 BPZ589808:BPZ589906 BZV589808:BZV589906 CJR589808:CJR589906 CTN589808:CTN589906 DDJ589808:DDJ589906 DNF589808:DNF589906 DXB589808:DXB589906 EGX589808:EGX589906 EQT589808:EQT589906 FAP589808:FAP589906 FKL589808:FKL589906 FUH589808:FUH589906 GED589808:GED589906 GNZ589808:GNZ589906 GXV589808:GXV589906 HHR589808:HHR589906 HRN589808:HRN589906 IBJ589808:IBJ589906 ILF589808:ILF589906 IVB589808:IVB589906 JEX589808:JEX589906 JOT589808:JOT589906 JYP589808:JYP589906 KIL589808:KIL589906 KSH589808:KSH589906 LCD589808:LCD589906 LLZ589808:LLZ589906 LVV589808:LVV589906 MFR589808:MFR589906 MPN589808:MPN589906 MZJ589808:MZJ589906 NJF589808:NJF589906 NTB589808:NTB589906 OCX589808:OCX589906 OMT589808:OMT589906 OWP589808:OWP589906 PGL589808:PGL589906 PQH589808:PQH589906 QAD589808:QAD589906 QJZ589808:QJZ589906 QTV589808:QTV589906 RDR589808:RDR589906 RNN589808:RNN589906 RXJ589808:RXJ589906 SHF589808:SHF589906 SRB589808:SRB589906 TAX589808:TAX589906 TKT589808:TKT589906 TUP589808:TUP589906 UEL589808:UEL589906 UOH589808:UOH589906 UYD589808:UYD589906 VHZ589808:VHZ589906 VRV589808:VRV589906 WBR589808:WBR589906 WLN589808:WLN589906 WVJ589808:WVJ589906 B655344:B655442 IX655344:IX655442 ST655344:ST655442 ACP655344:ACP655442 AML655344:AML655442 AWH655344:AWH655442 BGD655344:BGD655442 BPZ655344:BPZ655442 BZV655344:BZV655442 CJR655344:CJR655442 CTN655344:CTN655442 DDJ655344:DDJ655442 DNF655344:DNF655442 DXB655344:DXB655442 EGX655344:EGX655442 EQT655344:EQT655442 FAP655344:FAP655442 FKL655344:FKL655442 FUH655344:FUH655442 GED655344:GED655442 GNZ655344:GNZ655442 GXV655344:GXV655442 HHR655344:HHR655442 HRN655344:HRN655442 IBJ655344:IBJ655442 ILF655344:ILF655442 IVB655344:IVB655442 JEX655344:JEX655442 JOT655344:JOT655442 JYP655344:JYP655442 KIL655344:KIL655442 KSH655344:KSH655442 LCD655344:LCD655442 LLZ655344:LLZ655442 LVV655344:LVV655442 MFR655344:MFR655442 MPN655344:MPN655442 MZJ655344:MZJ655442 NJF655344:NJF655442 NTB655344:NTB655442 OCX655344:OCX655442 OMT655344:OMT655442 OWP655344:OWP655442 PGL655344:PGL655442 PQH655344:PQH655442 QAD655344:QAD655442 QJZ655344:QJZ655442 QTV655344:QTV655442 RDR655344:RDR655442 RNN655344:RNN655442 RXJ655344:RXJ655442 SHF655344:SHF655442 SRB655344:SRB655442 TAX655344:TAX655442 TKT655344:TKT655442 TUP655344:TUP655442 UEL655344:UEL655442 UOH655344:UOH655442 UYD655344:UYD655442 VHZ655344:VHZ655442 VRV655344:VRV655442 WBR655344:WBR655442 WLN655344:WLN655442 WVJ655344:WVJ655442 B720880:B720978 IX720880:IX720978 ST720880:ST720978 ACP720880:ACP720978 AML720880:AML720978 AWH720880:AWH720978 BGD720880:BGD720978 BPZ720880:BPZ720978 BZV720880:BZV720978 CJR720880:CJR720978 CTN720880:CTN720978 DDJ720880:DDJ720978 DNF720880:DNF720978 DXB720880:DXB720978 EGX720880:EGX720978 EQT720880:EQT720978 FAP720880:FAP720978 FKL720880:FKL720978 FUH720880:FUH720978 GED720880:GED720978 GNZ720880:GNZ720978 GXV720880:GXV720978 HHR720880:HHR720978 HRN720880:HRN720978 IBJ720880:IBJ720978 ILF720880:ILF720978 IVB720880:IVB720978 JEX720880:JEX720978 JOT720880:JOT720978 JYP720880:JYP720978 KIL720880:KIL720978 KSH720880:KSH720978 LCD720880:LCD720978 LLZ720880:LLZ720978 LVV720880:LVV720978 MFR720880:MFR720978 MPN720880:MPN720978 MZJ720880:MZJ720978 NJF720880:NJF720978 NTB720880:NTB720978 OCX720880:OCX720978 OMT720880:OMT720978 OWP720880:OWP720978 PGL720880:PGL720978 PQH720880:PQH720978 QAD720880:QAD720978 QJZ720880:QJZ720978 QTV720880:QTV720978 RDR720880:RDR720978 RNN720880:RNN720978 RXJ720880:RXJ720978 SHF720880:SHF720978 SRB720880:SRB720978 TAX720880:TAX720978 TKT720880:TKT720978 TUP720880:TUP720978 UEL720880:UEL720978 UOH720880:UOH720978 UYD720880:UYD720978 VHZ720880:VHZ720978 VRV720880:VRV720978 WBR720880:WBR720978 WLN720880:WLN720978 WVJ720880:WVJ720978 B786416:B786514 IX786416:IX786514 ST786416:ST786514 ACP786416:ACP786514 AML786416:AML786514 AWH786416:AWH786514 BGD786416:BGD786514 BPZ786416:BPZ786514 BZV786416:BZV786514 CJR786416:CJR786514 CTN786416:CTN786514 DDJ786416:DDJ786514 DNF786416:DNF786514 DXB786416:DXB786514 EGX786416:EGX786514 EQT786416:EQT786514 FAP786416:FAP786514 FKL786416:FKL786514 FUH786416:FUH786514 GED786416:GED786514 GNZ786416:GNZ786514 GXV786416:GXV786514 HHR786416:HHR786514 HRN786416:HRN786514 IBJ786416:IBJ786514 ILF786416:ILF786514 IVB786416:IVB786514 JEX786416:JEX786514 JOT786416:JOT786514 JYP786416:JYP786514 KIL786416:KIL786514 KSH786416:KSH786514 LCD786416:LCD786514 LLZ786416:LLZ786514 LVV786416:LVV786514 MFR786416:MFR786514 MPN786416:MPN786514 MZJ786416:MZJ786514 NJF786416:NJF786514 NTB786416:NTB786514 OCX786416:OCX786514 OMT786416:OMT786514 OWP786416:OWP786514 PGL786416:PGL786514 PQH786416:PQH786514 QAD786416:QAD786514 QJZ786416:QJZ786514 QTV786416:QTV786514 RDR786416:RDR786514 RNN786416:RNN786514 RXJ786416:RXJ786514 SHF786416:SHF786514 SRB786416:SRB786514 TAX786416:TAX786514 TKT786416:TKT786514 TUP786416:TUP786514 UEL786416:UEL786514 UOH786416:UOH786514 UYD786416:UYD786514 VHZ786416:VHZ786514 VRV786416:VRV786514 WBR786416:WBR786514 WLN786416:WLN786514 WVJ786416:WVJ786514 B851952:B852050 IX851952:IX852050 ST851952:ST852050 ACP851952:ACP852050 AML851952:AML852050 AWH851952:AWH852050 BGD851952:BGD852050 BPZ851952:BPZ852050 BZV851952:BZV852050 CJR851952:CJR852050 CTN851952:CTN852050 DDJ851952:DDJ852050 DNF851952:DNF852050 DXB851952:DXB852050 EGX851952:EGX852050 EQT851952:EQT852050 FAP851952:FAP852050 FKL851952:FKL852050 FUH851952:FUH852050 GED851952:GED852050 GNZ851952:GNZ852050 GXV851952:GXV852050 HHR851952:HHR852050 HRN851952:HRN852050 IBJ851952:IBJ852050 ILF851952:ILF852050 IVB851952:IVB852050 JEX851952:JEX852050 JOT851952:JOT852050 JYP851952:JYP852050 KIL851952:KIL852050 KSH851952:KSH852050 LCD851952:LCD852050 LLZ851952:LLZ852050 LVV851952:LVV852050 MFR851952:MFR852050 MPN851952:MPN852050 MZJ851952:MZJ852050 NJF851952:NJF852050 NTB851952:NTB852050 OCX851952:OCX852050 OMT851952:OMT852050 OWP851952:OWP852050 PGL851952:PGL852050 PQH851952:PQH852050 QAD851952:QAD852050 QJZ851952:QJZ852050 QTV851952:QTV852050 RDR851952:RDR852050 RNN851952:RNN852050 RXJ851952:RXJ852050 SHF851952:SHF852050 SRB851952:SRB852050 TAX851952:TAX852050 TKT851952:TKT852050 TUP851952:TUP852050 UEL851952:UEL852050 UOH851952:UOH852050 UYD851952:UYD852050 VHZ851952:VHZ852050 VRV851952:VRV852050 WBR851952:WBR852050 WLN851952:WLN852050 WVJ851952:WVJ852050 B917488:B917586 IX917488:IX917586 ST917488:ST917586 ACP917488:ACP917586 AML917488:AML917586 AWH917488:AWH917586 BGD917488:BGD917586 BPZ917488:BPZ917586 BZV917488:BZV917586 CJR917488:CJR917586 CTN917488:CTN917586 DDJ917488:DDJ917586 DNF917488:DNF917586 DXB917488:DXB917586 EGX917488:EGX917586 EQT917488:EQT917586 FAP917488:FAP917586 FKL917488:FKL917586 FUH917488:FUH917586 GED917488:GED917586 GNZ917488:GNZ917586 GXV917488:GXV917586 HHR917488:HHR917586 HRN917488:HRN917586 IBJ917488:IBJ917586 ILF917488:ILF917586 IVB917488:IVB917586 JEX917488:JEX917586 JOT917488:JOT917586 JYP917488:JYP917586 KIL917488:KIL917586 KSH917488:KSH917586 LCD917488:LCD917586 LLZ917488:LLZ917586 LVV917488:LVV917586 MFR917488:MFR917586 MPN917488:MPN917586 MZJ917488:MZJ917586 NJF917488:NJF917586 NTB917488:NTB917586 OCX917488:OCX917586 OMT917488:OMT917586 OWP917488:OWP917586 PGL917488:PGL917586 PQH917488:PQH917586 QAD917488:QAD917586 QJZ917488:QJZ917586 QTV917488:QTV917586 RDR917488:RDR917586 RNN917488:RNN917586 RXJ917488:RXJ917586 SHF917488:SHF917586 SRB917488:SRB917586 TAX917488:TAX917586 TKT917488:TKT917586 TUP917488:TUP917586 UEL917488:UEL917586 UOH917488:UOH917586 UYD917488:UYD917586 VHZ917488:VHZ917586 VRV917488:VRV917586 WBR917488:WBR917586 WLN917488:WLN917586 WVJ917488:WVJ917586 B983024:B983122 IX983024:IX983122 ST983024:ST983122 ACP983024:ACP983122 AML983024:AML983122 AWH983024:AWH983122 BGD983024:BGD983122 BPZ983024:BPZ983122 BZV983024:BZV983122 CJR983024:CJR983122 CTN983024:CTN983122 DDJ983024:DDJ983122 DNF983024:DNF983122 DXB983024:DXB983122 EGX983024:EGX983122 EQT983024:EQT983122 FAP983024:FAP983122 FKL983024:FKL983122 FUH983024:FUH983122 GED983024:GED983122 GNZ983024:GNZ983122 GXV983024:GXV983122 HHR983024:HHR983122 HRN983024:HRN983122 IBJ983024:IBJ983122 ILF983024:ILF983122 IVB983024:IVB983122 JEX983024:JEX983122 JOT983024:JOT983122 JYP983024:JYP983122 KIL983024:KIL983122 KSH983024:KSH983122 LCD983024:LCD983122 LLZ983024:LLZ983122 LVV983024:LVV983122 MFR983024:MFR983122 MPN983024:MPN983122 MZJ983024:MZJ983122 NJF983024:NJF983122 NTB983024:NTB983122 OCX983024:OCX983122 OMT983024:OMT983122 OWP983024:OWP983122 PGL983024:PGL983122 PQH983024:PQH983122 QAD983024:QAD983122 QJZ983024:QJZ983122 QTV983024:QTV983122 RDR983024:RDR983122 RNN983024:RNN983122 RXJ983024:RXJ983122 SHF983024:SHF983122 SRB983024:SRB983122 TAX983024:TAX983122 TKT983024:TKT983122 TUP983024:TUP983122 UEL983024:UEL983122 UOH983024:UOH983122 UYD983024:UYD983122 VHZ983024:VHZ983122 VRV983024:VRV983122 WBR983024:WBR983122 WLN983024:WLN983122 WVJ983024:WVJ983122">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A4" sqref="A4"/>
    </sheetView>
  </sheetViews>
  <sheetFormatPr defaultRowHeight="12.75" x14ac:dyDescent="0.2"/>
  <cols>
    <col min="1" max="1" width="16.140625" style="32" bestFit="1" customWidth="1"/>
    <col min="2" max="2" width="18.42578125" style="32" bestFit="1" customWidth="1"/>
    <col min="3" max="3" width="5.42578125" style="32" bestFit="1" customWidth="1"/>
    <col min="4" max="256" width="9.140625" style="9"/>
    <col min="257" max="257" width="20.5703125" style="9" customWidth="1"/>
    <col min="258" max="259" width="38.140625" style="9" customWidth="1"/>
    <col min="260" max="512" width="9.140625" style="9"/>
    <col min="513" max="513" width="20.5703125" style="9" customWidth="1"/>
    <col min="514" max="515" width="38.140625" style="9" customWidth="1"/>
    <col min="516" max="768" width="9.140625" style="9"/>
    <col min="769" max="769" width="20.5703125" style="9" customWidth="1"/>
    <col min="770" max="771" width="38.140625" style="9" customWidth="1"/>
    <col min="772" max="1024" width="9.140625" style="9"/>
    <col min="1025" max="1025" width="20.5703125" style="9" customWidth="1"/>
    <col min="1026" max="1027" width="38.140625" style="9" customWidth="1"/>
    <col min="1028" max="1280" width="9.140625" style="9"/>
    <col min="1281" max="1281" width="20.5703125" style="9" customWidth="1"/>
    <col min="1282" max="1283" width="38.140625" style="9" customWidth="1"/>
    <col min="1284" max="1536" width="9.140625" style="9"/>
    <col min="1537" max="1537" width="20.5703125" style="9" customWidth="1"/>
    <col min="1538" max="1539" width="38.140625" style="9" customWidth="1"/>
    <col min="1540" max="1792" width="9.140625" style="9"/>
    <col min="1793" max="1793" width="20.5703125" style="9" customWidth="1"/>
    <col min="1794" max="1795" width="38.140625" style="9" customWidth="1"/>
    <col min="1796" max="2048" width="9.140625" style="9"/>
    <col min="2049" max="2049" width="20.5703125" style="9" customWidth="1"/>
    <col min="2050" max="2051" width="38.140625" style="9" customWidth="1"/>
    <col min="2052" max="2304" width="9.140625" style="9"/>
    <col min="2305" max="2305" width="20.5703125" style="9" customWidth="1"/>
    <col min="2306" max="2307" width="38.140625" style="9" customWidth="1"/>
    <col min="2308" max="2560" width="9.140625" style="9"/>
    <col min="2561" max="2561" width="20.5703125" style="9" customWidth="1"/>
    <col min="2562" max="2563" width="38.140625" style="9" customWidth="1"/>
    <col min="2564" max="2816" width="9.140625" style="9"/>
    <col min="2817" max="2817" width="20.5703125" style="9" customWidth="1"/>
    <col min="2818" max="2819" width="38.140625" style="9" customWidth="1"/>
    <col min="2820" max="3072" width="9.140625" style="9"/>
    <col min="3073" max="3073" width="20.5703125" style="9" customWidth="1"/>
    <col min="3074" max="3075" width="38.140625" style="9" customWidth="1"/>
    <col min="3076" max="3328" width="9.140625" style="9"/>
    <col min="3329" max="3329" width="20.5703125" style="9" customWidth="1"/>
    <col min="3330" max="3331" width="38.140625" style="9" customWidth="1"/>
    <col min="3332" max="3584" width="9.140625" style="9"/>
    <col min="3585" max="3585" width="20.5703125" style="9" customWidth="1"/>
    <col min="3586" max="3587" width="38.140625" style="9" customWidth="1"/>
    <col min="3588" max="3840" width="9.140625" style="9"/>
    <col min="3841" max="3841" width="20.5703125" style="9" customWidth="1"/>
    <col min="3842" max="3843" width="38.140625" style="9" customWidth="1"/>
    <col min="3844" max="4096" width="9.140625" style="9"/>
    <col min="4097" max="4097" width="20.5703125" style="9" customWidth="1"/>
    <col min="4098" max="4099" width="38.140625" style="9" customWidth="1"/>
    <col min="4100" max="4352" width="9.140625" style="9"/>
    <col min="4353" max="4353" width="20.5703125" style="9" customWidth="1"/>
    <col min="4354" max="4355" width="38.140625" style="9" customWidth="1"/>
    <col min="4356" max="4608" width="9.140625" style="9"/>
    <col min="4609" max="4609" width="20.5703125" style="9" customWidth="1"/>
    <col min="4610" max="4611" width="38.140625" style="9" customWidth="1"/>
    <col min="4612" max="4864" width="9.140625" style="9"/>
    <col min="4865" max="4865" width="20.5703125" style="9" customWidth="1"/>
    <col min="4866" max="4867" width="38.140625" style="9" customWidth="1"/>
    <col min="4868" max="5120" width="9.140625" style="9"/>
    <col min="5121" max="5121" width="20.5703125" style="9" customWidth="1"/>
    <col min="5122" max="5123" width="38.140625" style="9" customWidth="1"/>
    <col min="5124" max="5376" width="9.140625" style="9"/>
    <col min="5377" max="5377" width="20.5703125" style="9" customWidth="1"/>
    <col min="5378" max="5379" width="38.140625" style="9" customWidth="1"/>
    <col min="5380" max="5632" width="9.140625" style="9"/>
    <col min="5633" max="5633" width="20.5703125" style="9" customWidth="1"/>
    <col min="5634" max="5635" width="38.140625" style="9" customWidth="1"/>
    <col min="5636" max="5888" width="9.140625" style="9"/>
    <col min="5889" max="5889" width="20.5703125" style="9" customWidth="1"/>
    <col min="5890" max="5891" width="38.140625" style="9" customWidth="1"/>
    <col min="5892" max="6144" width="9.140625" style="9"/>
    <col min="6145" max="6145" width="20.5703125" style="9" customWidth="1"/>
    <col min="6146" max="6147" width="38.140625" style="9" customWidth="1"/>
    <col min="6148" max="6400" width="9.140625" style="9"/>
    <col min="6401" max="6401" width="20.5703125" style="9" customWidth="1"/>
    <col min="6402" max="6403" width="38.140625" style="9" customWidth="1"/>
    <col min="6404" max="6656" width="9.140625" style="9"/>
    <col min="6657" max="6657" width="20.5703125" style="9" customWidth="1"/>
    <col min="6658" max="6659" width="38.140625" style="9" customWidth="1"/>
    <col min="6660" max="6912" width="9.140625" style="9"/>
    <col min="6913" max="6913" width="20.5703125" style="9" customWidth="1"/>
    <col min="6914" max="6915" width="38.140625" style="9" customWidth="1"/>
    <col min="6916" max="7168" width="9.140625" style="9"/>
    <col min="7169" max="7169" width="20.5703125" style="9" customWidth="1"/>
    <col min="7170" max="7171" width="38.140625" style="9" customWidth="1"/>
    <col min="7172" max="7424" width="9.140625" style="9"/>
    <col min="7425" max="7425" width="20.5703125" style="9" customWidth="1"/>
    <col min="7426" max="7427" width="38.140625" style="9" customWidth="1"/>
    <col min="7428" max="7680" width="9.140625" style="9"/>
    <col min="7681" max="7681" width="20.5703125" style="9" customWidth="1"/>
    <col min="7682" max="7683" width="38.140625" style="9" customWidth="1"/>
    <col min="7684" max="7936" width="9.140625" style="9"/>
    <col min="7937" max="7937" width="20.5703125" style="9" customWidth="1"/>
    <col min="7938" max="7939" width="38.140625" style="9" customWidth="1"/>
    <col min="7940" max="8192" width="9.140625" style="9"/>
    <col min="8193" max="8193" width="20.5703125" style="9" customWidth="1"/>
    <col min="8194" max="8195" width="38.140625" style="9" customWidth="1"/>
    <col min="8196" max="8448" width="9.140625" style="9"/>
    <col min="8449" max="8449" width="20.5703125" style="9" customWidth="1"/>
    <col min="8450" max="8451" width="38.140625" style="9" customWidth="1"/>
    <col min="8452" max="8704" width="9.140625" style="9"/>
    <col min="8705" max="8705" width="20.5703125" style="9" customWidth="1"/>
    <col min="8706" max="8707" width="38.140625" style="9" customWidth="1"/>
    <col min="8708" max="8960" width="9.140625" style="9"/>
    <col min="8961" max="8961" width="20.5703125" style="9" customWidth="1"/>
    <col min="8962" max="8963" width="38.140625" style="9" customWidth="1"/>
    <col min="8964" max="9216" width="9.140625" style="9"/>
    <col min="9217" max="9217" width="20.5703125" style="9" customWidth="1"/>
    <col min="9218" max="9219" width="38.140625" style="9" customWidth="1"/>
    <col min="9220" max="9472" width="9.140625" style="9"/>
    <col min="9473" max="9473" width="20.5703125" style="9" customWidth="1"/>
    <col min="9474" max="9475" width="38.140625" style="9" customWidth="1"/>
    <col min="9476" max="9728" width="9.140625" style="9"/>
    <col min="9729" max="9729" width="20.5703125" style="9" customWidth="1"/>
    <col min="9730" max="9731" width="38.140625" style="9" customWidth="1"/>
    <col min="9732" max="9984" width="9.140625" style="9"/>
    <col min="9985" max="9985" width="20.5703125" style="9" customWidth="1"/>
    <col min="9986" max="9987" width="38.140625" style="9" customWidth="1"/>
    <col min="9988" max="10240" width="9.140625" style="9"/>
    <col min="10241" max="10241" width="20.5703125" style="9" customWidth="1"/>
    <col min="10242" max="10243" width="38.140625" style="9" customWidth="1"/>
    <col min="10244" max="10496" width="9.140625" style="9"/>
    <col min="10497" max="10497" width="20.5703125" style="9" customWidth="1"/>
    <col min="10498" max="10499" width="38.140625" style="9" customWidth="1"/>
    <col min="10500" max="10752" width="9.140625" style="9"/>
    <col min="10753" max="10753" width="20.5703125" style="9" customWidth="1"/>
    <col min="10754" max="10755" width="38.140625" style="9" customWidth="1"/>
    <col min="10756" max="11008" width="9.140625" style="9"/>
    <col min="11009" max="11009" width="20.5703125" style="9" customWidth="1"/>
    <col min="11010" max="11011" width="38.140625" style="9" customWidth="1"/>
    <col min="11012" max="11264" width="9.140625" style="9"/>
    <col min="11265" max="11265" width="20.5703125" style="9" customWidth="1"/>
    <col min="11266" max="11267" width="38.140625" style="9" customWidth="1"/>
    <col min="11268" max="11520" width="9.140625" style="9"/>
    <col min="11521" max="11521" width="20.5703125" style="9" customWidth="1"/>
    <col min="11522" max="11523" width="38.140625" style="9" customWidth="1"/>
    <col min="11524" max="11776" width="9.140625" style="9"/>
    <col min="11777" max="11777" width="20.5703125" style="9" customWidth="1"/>
    <col min="11778" max="11779" width="38.140625" style="9" customWidth="1"/>
    <col min="11780" max="12032" width="9.140625" style="9"/>
    <col min="12033" max="12033" width="20.5703125" style="9" customWidth="1"/>
    <col min="12034" max="12035" width="38.140625" style="9" customWidth="1"/>
    <col min="12036" max="12288" width="9.140625" style="9"/>
    <col min="12289" max="12289" width="20.5703125" style="9" customWidth="1"/>
    <col min="12290" max="12291" width="38.140625" style="9" customWidth="1"/>
    <col min="12292" max="12544" width="9.140625" style="9"/>
    <col min="12545" max="12545" width="20.5703125" style="9" customWidth="1"/>
    <col min="12546" max="12547" width="38.140625" style="9" customWidth="1"/>
    <col min="12548" max="12800" width="9.140625" style="9"/>
    <col min="12801" max="12801" width="20.5703125" style="9" customWidth="1"/>
    <col min="12802" max="12803" width="38.140625" style="9" customWidth="1"/>
    <col min="12804" max="13056" width="9.140625" style="9"/>
    <col min="13057" max="13057" width="20.5703125" style="9" customWidth="1"/>
    <col min="13058" max="13059" width="38.140625" style="9" customWidth="1"/>
    <col min="13060" max="13312" width="9.140625" style="9"/>
    <col min="13313" max="13313" width="20.5703125" style="9" customWidth="1"/>
    <col min="13314" max="13315" width="38.140625" style="9" customWidth="1"/>
    <col min="13316" max="13568" width="9.140625" style="9"/>
    <col min="13569" max="13569" width="20.5703125" style="9" customWidth="1"/>
    <col min="13570" max="13571" width="38.140625" style="9" customWidth="1"/>
    <col min="13572" max="13824" width="9.140625" style="9"/>
    <col min="13825" max="13825" width="20.5703125" style="9" customWidth="1"/>
    <col min="13826" max="13827" width="38.140625" style="9" customWidth="1"/>
    <col min="13828" max="14080" width="9.140625" style="9"/>
    <col min="14081" max="14081" width="20.5703125" style="9" customWidth="1"/>
    <col min="14082" max="14083" width="38.140625" style="9" customWidth="1"/>
    <col min="14084" max="14336" width="9.140625" style="9"/>
    <col min="14337" max="14337" width="20.5703125" style="9" customWidth="1"/>
    <col min="14338" max="14339" width="38.140625" style="9" customWidth="1"/>
    <col min="14340" max="14592" width="9.140625" style="9"/>
    <col min="14593" max="14593" width="20.5703125" style="9" customWidth="1"/>
    <col min="14594" max="14595" width="38.140625" style="9" customWidth="1"/>
    <col min="14596" max="14848" width="9.140625" style="9"/>
    <col min="14849" max="14849" width="20.5703125" style="9" customWidth="1"/>
    <col min="14850" max="14851" width="38.140625" style="9" customWidth="1"/>
    <col min="14852" max="15104" width="9.140625" style="9"/>
    <col min="15105" max="15105" width="20.5703125" style="9" customWidth="1"/>
    <col min="15106" max="15107" width="38.140625" style="9" customWidth="1"/>
    <col min="15108" max="15360" width="9.140625" style="9"/>
    <col min="15361" max="15361" width="20.5703125" style="9" customWidth="1"/>
    <col min="15362" max="15363" width="38.140625" style="9" customWidth="1"/>
    <col min="15364" max="15616" width="9.140625" style="9"/>
    <col min="15617" max="15617" width="20.5703125" style="9" customWidth="1"/>
    <col min="15618" max="15619" width="38.140625" style="9" customWidth="1"/>
    <col min="15620" max="15872" width="9.140625" style="9"/>
    <col min="15873" max="15873" width="20.5703125" style="9" customWidth="1"/>
    <col min="15874" max="15875" width="38.140625" style="9" customWidth="1"/>
    <col min="15876" max="16128" width="9.140625" style="9"/>
    <col min="16129" max="16129" width="20.5703125" style="9" customWidth="1"/>
    <col min="16130" max="16131" width="38.140625" style="9" customWidth="1"/>
    <col min="16132" max="16384" width="9.140625" style="9"/>
  </cols>
  <sheetData>
    <row r="1" spans="1:3" x14ac:dyDescent="0.2">
      <c r="A1" s="2" t="s">
        <v>32</v>
      </c>
      <c r="B1" s="2" t="s">
        <v>7</v>
      </c>
      <c r="C1" s="2" t="s">
        <v>30</v>
      </c>
    </row>
    <row r="2" spans="1:3" x14ac:dyDescent="0.2">
      <c r="A2" s="32" t="s">
        <v>97</v>
      </c>
      <c r="B2" s="17" t="s">
        <v>74</v>
      </c>
      <c r="C2" s="32" t="s">
        <v>53</v>
      </c>
    </row>
    <row r="3" spans="1:3" x14ac:dyDescent="0.2">
      <c r="A3" s="32" t="s">
        <v>106</v>
      </c>
      <c r="B3" s="54" t="s">
        <v>178</v>
      </c>
      <c r="C3" s="32" t="s">
        <v>229</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G27" sqref="G27"/>
    </sheetView>
  </sheetViews>
  <sheetFormatPr defaultRowHeight="12.75" x14ac:dyDescent="0.2"/>
  <cols>
    <col min="1" max="1" width="3.7109375" style="52" customWidth="1"/>
    <col min="2" max="2" width="18.85546875" style="109" bestFit="1" customWidth="1"/>
    <col min="3" max="3" width="22.5703125" style="52" customWidth="1"/>
    <col min="4" max="4" width="3" style="52" customWidth="1"/>
    <col min="5" max="5" width="4.85546875" style="52" customWidth="1"/>
    <col min="6" max="6" width="15.42578125" style="52" bestFit="1" customWidth="1"/>
    <col min="7" max="7" width="11.7109375" style="52" bestFit="1" customWidth="1"/>
    <col min="8" max="8" width="13.42578125" style="52" bestFit="1" customWidth="1"/>
    <col min="9" max="9" width="15.85546875" style="52" bestFit="1" customWidth="1"/>
    <col min="10" max="11" width="14.85546875" style="52" bestFit="1" customWidth="1"/>
    <col min="12" max="14" width="14.85546875" style="52" customWidth="1"/>
    <col min="15" max="15" width="3.42578125" style="52" customWidth="1"/>
    <col min="16" max="256" width="9.140625" style="52"/>
    <col min="257" max="257" width="3.7109375" style="52" customWidth="1"/>
    <col min="258" max="258" width="18.85546875" style="52" bestFit="1" customWidth="1"/>
    <col min="259" max="259" width="22.5703125" style="52" customWidth="1"/>
    <col min="260" max="260" width="3" style="52" customWidth="1"/>
    <col min="261" max="261" width="4.85546875" style="52" customWidth="1"/>
    <col min="262" max="262" width="15.42578125" style="52" bestFit="1" customWidth="1"/>
    <col min="263" max="263" width="11.7109375" style="52" bestFit="1" customWidth="1"/>
    <col min="264" max="264" width="13.42578125" style="52" bestFit="1" customWidth="1"/>
    <col min="265" max="265" width="15.85546875" style="52" bestFit="1" customWidth="1"/>
    <col min="266" max="267" width="14.85546875" style="52" bestFit="1" customWidth="1"/>
    <col min="268" max="270" width="14.85546875" style="52" customWidth="1"/>
    <col min="271" max="271" width="3.42578125" style="52" customWidth="1"/>
    <col min="272" max="512" width="9.140625" style="52"/>
    <col min="513" max="513" width="3.7109375" style="52" customWidth="1"/>
    <col min="514" max="514" width="18.85546875" style="52" bestFit="1" customWidth="1"/>
    <col min="515" max="515" width="22.5703125" style="52" customWidth="1"/>
    <col min="516" max="516" width="3" style="52" customWidth="1"/>
    <col min="517" max="517" width="4.85546875" style="52" customWidth="1"/>
    <col min="518" max="518" width="15.42578125" style="52" bestFit="1" customWidth="1"/>
    <col min="519" max="519" width="11.7109375" style="52" bestFit="1" customWidth="1"/>
    <col min="520" max="520" width="13.42578125" style="52" bestFit="1" customWidth="1"/>
    <col min="521" max="521" width="15.85546875" style="52" bestFit="1" customWidth="1"/>
    <col min="522" max="523" width="14.85546875" style="52" bestFit="1" customWidth="1"/>
    <col min="524" max="526" width="14.85546875" style="52" customWidth="1"/>
    <col min="527" max="527" width="3.42578125" style="52" customWidth="1"/>
    <col min="528" max="768" width="9.140625" style="52"/>
    <col min="769" max="769" width="3.7109375" style="52" customWidth="1"/>
    <col min="770" max="770" width="18.85546875" style="52" bestFit="1" customWidth="1"/>
    <col min="771" max="771" width="22.5703125" style="52" customWidth="1"/>
    <col min="772" max="772" width="3" style="52" customWidth="1"/>
    <col min="773" max="773" width="4.85546875" style="52" customWidth="1"/>
    <col min="774" max="774" width="15.42578125" style="52" bestFit="1" customWidth="1"/>
    <col min="775" max="775" width="11.7109375" style="52" bestFit="1" customWidth="1"/>
    <col min="776" max="776" width="13.42578125" style="52" bestFit="1" customWidth="1"/>
    <col min="777" max="777" width="15.85546875" style="52" bestFit="1" customWidth="1"/>
    <col min="778" max="779" width="14.85546875" style="52" bestFit="1" customWidth="1"/>
    <col min="780" max="782" width="14.85546875" style="52" customWidth="1"/>
    <col min="783" max="783" width="3.42578125" style="52" customWidth="1"/>
    <col min="784" max="1024" width="9.140625" style="52"/>
    <col min="1025" max="1025" width="3.7109375" style="52" customWidth="1"/>
    <col min="1026" max="1026" width="18.85546875" style="52" bestFit="1" customWidth="1"/>
    <col min="1027" max="1027" width="22.5703125" style="52" customWidth="1"/>
    <col min="1028" max="1028" width="3" style="52" customWidth="1"/>
    <col min="1029" max="1029" width="4.85546875" style="52" customWidth="1"/>
    <col min="1030" max="1030" width="15.42578125" style="52" bestFit="1" customWidth="1"/>
    <col min="1031" max="1031" width="11.7109375" style="52" bestFit="1" customWidth="1"/>
    <col min="1032" max="1032" width="13.42578125" style="52" bestFit="1" customWidth="1"/>
    <col min="1033" max="1033" width="15.85546875" style="52" bestFit="1" customWidth="1"/>
    <col min="1034" max="1035" width="14.85546875" style="52" bestFit="1" customWidth="1"/>
    <col min="1036" max="1038" width="14.85546875" style="52" customWidth="1"/>
    <col min="1039" max="1039" width="3.42578125" style="52" customWidth="1"/>
    <col min="1040" max="1280" width="9.140625" style="52"/>
    <col min="1281" max="1281" width="3.7109375" style="52" customWidth="1"/>
    <col min="1282" max="1282" width="18.85546875" style="52" bestFit="1" customWidth="1"/>
    <col min="1283" max="1283" width="22.5703125" style="52" customWidth="1"/>
    <col min="1284" max="1284" width="3" style="52" customWidth="1"/>
    <col min="1285" max="1285" width="4.85546875" style="52" customWidth="1"/>
    <col min="1286" max="1286" width="15.42578125" style="52" bestFit="1" customWidth="1"/>
    <col min="1287" max="1287" width="11.7109375" style="52" bestFit="1" customWidth="1"/>
    <col min="1288" max="1288" width="13.42578125" style="52" bestFit="1" customWidth="1"/>
    <col min="1289" max="1289" width="15.85546875" style="52" bestFit="1" customWidth="1"/>
    <col min="1290" max="1291" width="14.85546875" style="52" bestFit="1" customWidth="1"/>
    <col min="1292" max="1294" width="14.85546875" style="52" customWidth="1"/>
    <col min="1295" max="1295" width="3.42578125" style="52" customWidth="1"/>
    <col min="1296" max="1536" width="9.140625" style="52"/>
    <col min="1537" max="1537" width="3.7109375" style="52" customWidth="1"/>
    <col min="1538" max="1538" width="18.85546875" style="52" bestFit="1" customWidth="1"/>
    <col min="1539" max="1539" width="22.5703125" style="52" customWidth="1"/>
    <col min="1540" max="1540" width="3" style="52" customWidth="1"/>
    <col min="1541" max="1541" width="4.85546875" style="52" customWidth="1"/>
    <col min="1542" max="1542" width="15.42578125" style="52" bestFit="1" customWidth="1"/>
    <col min="1543" max="1543" width="11.7109375" style="52" bestFit="1" customWidth="1"/>
    <col min="1544" max="1544" width="13.42578125" style="52" bestFit="1" customWidth="1"/>
    <col min="1545" max="1545" width="15.85546875" style="52" bestFit="1" customWidth="1"/>
    <col min="1546" max="1547" width="14.85546875" style="52" bestFit="1" customWidth="1"/>
    <col min="1548" max="1550" width="14.85546875" style="52" customWidth="1"/>
    <col min="1551" max="1551" width="3.42578125" style="52" customWidth="1"/>
    <col min="1552" max="1792" width="9.140625" style="52"/>
    <col min="1793" max="1793" width="3.7109375" style="52" customWidth="1"/>
    <col min="1794" max="1794" width="18.85546875" style="52" bestFit="1" customWidth="1"/>
    <col min="1795" max="1795" width="22.5703125" style="52" customWidth="1"/>
    <col min="1796" max="1796" width="3" style="52" customWidth="1"/>
    <col min="1797" max="1797" width="4.85546875" style="52" customWidth="1"/>
    <col min="1798" max="1798" width="15.42578125" style="52" bestFit="1" customWidth="1"/>
    <col min="1799" max="1799" width="11.7109375" style="52" bestFit="1" customWidth="1"/>
    <col min="1800" max="1800" width="13.42578125" style="52" bestFit="1" customWidth="1"/>
    <col min="1801" max="1801" width="15.85546875" style="52" bestFit="1" customWidth="1"/>
    <col min="1802" max="1803" width="14.85546875" style="52" bestFit="1" customWidth="1"/>
    <col min="1804" max="1806" width="14.85546875" style="52" customWidth="1"/>
    <col min="1807" max="1807" width="3.42578125" style="52" customWidth="1"/>
    <col min="1808" max="2048" width="9.140625" style="52"/>
    <col min="2049" max="2049" width="3.7109375" style="52" customWidth="1"/>
    <col min="2050" max="2050" width="18.85546875" style="52" bestFit="1" customWidth="1"/>
    <col min="2051" max="2051" width="22.5703125" style="52" customWidth="1"/>
    <col min="2052" max="2052" width="3" style="52" customWidth="1"/>
    <col min="2053" max="2053" width="4.85546875" style="52" customWidth="1"/>
    <col min="2054" max="2054" width="15.42578125" style="52" bestFit="1" customWidth="1"/>
    <col min="2055" max="2055" width="11.7109375" style="52" bestFit="1" customWidth="1"/>
    <col min="2056" max="2056" width="13.42578125" style="52" bestFit="1" customWidth="1"/>
    <col min="2057" max="2057" width="15.85546875" style="52" bestFit="1" customWidth="1"/>
    <col min="2058" max="2059" width="14.85546875" style="52" bestFit="1" customWidth="1"/>
    <col min="2060" max="2062" width="14.85546875" style="52" customWidth="1"/>
    <col min="2063" max="2063" width="3.42578125" style="52" customWidth="1"/>
    <col min="2064" max="2304" width="9.140625" style="52"/>
    <col min="2305" max="2305" width="3.7109375" style="52" customWidth="1"/>
    <col min="2306" max="2306" width="18.85546875" style="52" bestFit="1" customWidth="1"/>
    <col min="2307" max="2307" width="22.5703125" style="52" customWidth="1"/>
    <col min="2308" max="2308" width="3" style="52" customWidth="1"/>
    <col min="2309" max="2309" width="4.85546875" style="52" customWidth="1"/>
    <col min="2310" max="2310" width="15.42578125" style="52" bestFit="1" customWidth="1"/>
    <col min="2311" max="2311" width="11.7109375" style="52" bestFit="1" customWidth="1"/>
    <col min="2312" max="2312" width="13.42578125" style="52" bestFit="1" customWidth="1"/>
    <col min="2313" max="2313" width="15.85546875" style="52" bestFit="1" customWidth="1"/>
    <col min="2314" max="2315" width="14.85546875" style="52" bestFit="1" customWidth="1"/>
    <col min="2316" max="2318" width="14.85546875" style="52" customWidth="1"/>
    <col min="2319" max="2319" width="3.42578125" style="52" customWidth="1"/>
    <col min="2320" max="2560" width="9.140625" style="52"/>
    <col min="2561" max="2561" width="3.7109375" style="52" customWidth="1"/>
    <col min="2562" max="2562" width="18.85546875" style="52" bestFit="1" customWidth="1"/>
    <col min="2563" max="2563" width="22.5703125" style="52" customWidth="1"/>
    <col min="2564" max="2564" width="3" style="52" customWidth="1"/>
    <col min="2565" max="2565" width="4.85546875" style="52" customWidth="1"/>
    <col min="2566" max="2566" width="15.42578125" style="52" bestFit="1" customWidth="1"/>
    <col min="2567" max="2567" width="11.7109375" style="52" bestFit="1" customWidth="1"/>
    <col min="2568" max="2568" width="13.42578125" style="52" bestFit="1" customWidth="1"/>
    <col min="2569" max="2569" width="15.85546875" style="52" bestFit="1" customWidth="1"/>
    <col min="2570" max="2571" width="14.85546875" style="52" bestFit="1" customWidth="1"/>
    <col min="2572" max="2574" width="14.85546875" style="52" customWidth="1"/>
    <col min="2575" max="2575" width="3.42578125" style="52" customWidth="1"/>
    <col min="2576" max="2816" width="9.140625" style="52"/>
    <col min="2817" max="2817" width="3.7109375" style="52" customWidth="1"/>
    <col min="2818" max="2818" width="18.85546875" style="52" bestFit="1" customWidth="1"/>
    <col min="2819" max="2819" width="22.5703125" style="52" customWidth="1"/>
    <col min="2820" max="2820" width="3" style="52" customWidth="1"/>
    <col min="2821" max="2821" width="4.85546875" style="52" customWidth="1"/>
    <col min="2822" max="2822" width="15.42578125" style="52" bestFit="1" customWidth="1"/>
    <col min="2823" max="2823" width="11.7109375" style="52" bestFit="1" customWidth="1"/>
    <col min="2824" max="2824" width="13.42578125" style="52" bestFit="1" customWidth="1"/>
    <col min="2825" max="2825" width="15.85546875" style="52" bestFit="1" customWidth="1"/>
    <col min="2826" max="2827" width="14.85546875" style="52" bestFit="1" customWidth="1"/>
    <col min="2828" max="2830" width="14.85546875" style="52" customWidth="1"/>
    <col min="2831" max="2831" width="3.42578125" style="52" customWidth="1"/>
    <col min="2832" max="3072" width="9.140625" style="52"/>
    <col min="3073" max="3073" width="3.7109375" style="52" customWidth="1"/>
    <col min="3074" max="3074" width="18.85546875" style="52" bestFit="1" customWidth="1"/>
    <col min="3075" max="3075" width="22.5703125" style="52" customWidth="1"/>
    <col min="3076" max="3076" width="3" style="52" customWidth="1"/>
    <col min="3077" max="3077" width="4.85546875" style="52" customWidth="1"/>
    <col min="3078" max="3078" width="15.42578125" style="52" bestFit="1" customWidth="1"/>
    <col min="3079" max="3079" width="11.7109375" style="52" bestFit="1" customWidth="1"/>
    <col min="3080" max="3080" width="13.42578125" style="52" bestFit="1" customWidth="1"/>
    <col min="3081" max="3081" width="15.85546875" style="52" bestFit="1" customWidth="1"/>
    <col min="3082" max="3083" width="14.85546875" style="52" bestFit="1" customWidth="1"/>
    <col min="3084" max="3086" width="14.85546875" style="52" customWidth="1"/>
    <col min="3087" max="3087" width="3.42578125" style="52" customWidth="1"/>
    <col min="3088" max="3328" width="9.140625" style="52"/>
    <col min="3329" max="3329" width="3.7109375" style="52" customWidth="1"/>
    <col min="3330" max="3330" width="18.85546875" style="52" bestFit="1" customWidth="1"/>
    <col min="3331" max="3331" width="22.5703125" style="52" customWidth="1"/>
    <col min="3332" max="3332" width="3" style="52" customWidth="1"/>
    <col min="3333" max="3333" width="4.85546875" style="52" customWidth="1"/>
    <col min="3334" max="3334" width="15.42578125" style="52" bestFit="1" customWidth="1"/>
    <col min="3335" max="3335" width="11.7109375" style="52" bestFit="1" customWidth="1"/>
    <col min="3336" max="3336" width="13.42578125" style="52" bestFit="1" customWidth="1"/>
    <col min="3337" max="3337" width="15.85546875" style="52" bestFit="1" customWidth="1"/>
    <col min="3338" max="3339" width="14.85546875" style="52" bestFit="1" customWidth="1"/>
    <col min="3340" max="3342" width="14.85546875" style="52" customWidth="1"/>
    <col min="3343" max="3343" width="3.42578125" style="52" customWidth="1"/>
    <col min="3344" max="3584" width="9.140625" style="52"/>
    <col min="3585" max="3585" width="3.7109375" style="52" customWidth="1"/>
    <col min="3586" max="3586" width="18.85546875" style="52" bestFit="1" customWidth="1"/>
    <col min="3587" max="3587" width="22.5703125" style="52" customWidth="1"/>
    <col min="3588" max="3588" width="3" style="52" customWidth="1"/>
    <col min="3589" max="3589" width="4.85546875" style="52" customWidth="1"/>
    <col min="3590" max="3590" width="15.42578125" style="52" bestFit="1" customWidth="1"/>
    <col min="3591" max="3591" width="11.7109375" style="52" bestFit="1" customWidth="1"/>
    <col min="3592" max="3592" width="13.42578125" style="52" bestFit="1" customWidth="1"/>
    <col min="3593" max="3593" width="15.85546875" style="52" bestFit="1" customWidth="1"/>
    <col min="3594" max="3595" width="14.85546875" style="52" bestFit="1" customWidth="1"/>
    <col min="3596" max="3598" width="14.85546875" style="52" customWidth="1"/>
    <col min="3599" max="3599" width="3.42578125" style="52" customWidth="1"/>
    <col min="3600" max="3840" width="9.140625" style="52"/>
    <col min="3841" max="3841" width="3.7109375" style="52" customWidth="1"/>
    <col min="3842" max="3842" width="18.85546875" style="52" bestFit="1" customWidth="1"/>
    <col min="3843" max="3843" width="22.5703125" style="52" customWidth="1"/>
    <col min="3844" max="3844" width="3" style="52" customWidth="1"/>
    <col min="3845" max="3845" width="4.85546875" style="52" customWidth="1"/>
    <col min="3846" max="3846" width="15.42578125" style="52" bestFit="1" customWidth="1"/>
    <col min="3847" max="3847" width="11.7109375" style="52" bestFit="1" customWidth="1"/>
    <col min="3848" max="3848" width="13.42578125" style="52" bestFit="1" customWidth="1"/>
    <col min="3849" max="3849" width="15.85546875" style="52" bestFit="1" customWidth="1"/>
    <col min="3850" max="3851" width="14.85546875" style="52" bestFit="1" customWidth="1"/>
    <col min="3852" max="3854" width="14.85546875" style="52" customWidth="1"/>
    <col min="3855" max="3855" width="3.42578125" style="52" customWidth="1"/>
    <col min="3856" max="4096" width="9.140625" style="52"/>
    <col min="4097" max="4097" width="3.7109375" style="52" customWidth="1"/>
    <col min="4098" max="4098" width="18.85546875" style="52" bestFit="1" customWidth="1"/>
    <col min="4099" max="4099" width="22.5703125" style="52" customWidth="1"/>
    <col min="4100" max="4100" width="3" style="52" customWidth="1"/>
    <col min="4101" max="4101" width="4.85546875" style="52" customWidth="1"/>
    <col min="4102" max="4102" width="15.42578125" style="52" bestFit="1" customWidth="1"/>
    <col min="4103" max="4103" width="11.7109375" style="52" bestFit="1" customWidth="1"/>
    <col min="4104" max="4104" width="13.42578125" style="52" bestFit="1" customWidth="1"/>
    <col min="4105" max="4105" width="15.85546875" style="52" bestFit="1" customWidth="1"/>
    <col min="4106" max="4107" width="14.85546875" style="52" bestFit="1" customWidth="1"/>
    <col min="4108" max="4110" width="14.85546875" style="52" customWidth="1"/>
    <col min="4111" max="4111" width="3.42578125" style="52" customWidth="1"/>
    <col min="4112" max="4352" width="9.140625" style="52"/>
    <col min="4353" max="4353" width="3.7109375" style="52" customWidth="1"/>
    <col min="4354" max="4354" width="18.85546875" style="52" bestFit="1" customWidth="1"/>
    <col min="4355" max="4355" width="22.5703125" style="52" customWidth="1"/>
    <col min="4356" max="4356" width="3" style="52" customWidth="1"/>
    <col min="4357" max="4357" width="4.85546875" style="52" customWidth="1"/>
    <col min="4358" max="4358" width="15.42578125" style="52" bestFit="1" customWidth="1"/>
    <col min="4359" max="4359" width="11.7109375" style="52" bestFit="1" customWidth="1"/>
    <col min="4360" max="4360" width="13.42578125" style="52" bestFit="1" customWidth="1"/>
    <col min="4361" max="4361" width="15.85546875" style="52" bestFit="1" customWidth="1"/>
    <col min="4362" max="4363" width="14.85546875" style="52" bestFit="1" customWidth="1"/>
    <col min="4364" max="4366" width="14.85546875" style="52" customWidth="1"/>
    <col min="4367" max="4367" width="3.42578125" style="52" customWidth="1"/>
    <col min="4368" max="4608" width="9.140625" style="52"/>
    <col min="4609" max="4609" width="3.7109375" style="52" customWidth="1"/>
    <col min="4610" max="4610" width="18.85546875" style="52" bestFit="1" customWidth="1"/>
    <col min="4611" max="4611" width="22.5703125" style="52" customWidth="1"/>
    <col min="4612" max="4612" width="3" style="52" customWidth="1"/>
    <col min="4613" max="4613" width="4.85546875" style="52" customWidth="1"/>
    <col min="4614" max="4614" width="15.42578125" style="52" bestFit="1" customWidth="1"/>
    <col min="4615" max="4615" width="11.7109375" style="52" bestFit="1" customWidth="1"/>
    <col min="4616" max="4616" width="13.42578125" style="52" bestFit="1" customWidth="1"/>
    <col min="4617" max="4617" width="15.85546875" style="52" bestFit="1" customWidth="1"/>
    <col min="4618" max="4619" width="14.85546875" style="52" bestFit="1" customWidth="1"/>
    <col min="4620" max="4622" width="14.85546875" style="52" customWidth="1"/>
    <col min="4623" max="4623" width="3.42578125" style="52" customWidth="1"/>
    <col min="4624" max="4864" width="9.140625" style="52"/>
    <col min="4865" max="4865" width="3.7109375" style="52" customWidth="1"/>
    <col min="4866" max="4866" width="18.85546875" style="52" bestFit="1" customWidth="1"/>
    <col min="4867" max="4867" width="22.5703125" style="52" customWidth="1"/>
    <col min="4868" max="4868" width="3" style="52" customWidth="1"/>
    <col min="4869" max="4869" width="4.85546875" style="52" customWidth="1"/>
    <col min="4870" max="4870" width="15.42578125" style="52" bestFit="1" customWidth="1"/>
    <col min="4871" max="4871" width="11.7109375" style="52" bestFit="1" customWidth="1"/>
    <col min="4872" max="4872" width="13.42578125" style="52" bestFit="1" customWidth="1"/>
    <col min="4873" max="4873" width="15.85546875" style="52" bestFit="1" customWidth="1"/>
    <col min="4874" max="4875" width="14.85546875" style="52" bestFit="1" customWidth="1"/>
    <col min="4876" max="4878" width="14.85546875" style="52" customWidth="1"/>
    <col min="4879" max="4879" width="3.42578125" style="52" customWidth="1"/>
    <col min="4880" max="5120" width="9.140625" style="52"/>
    <col min="5121" max="5121" width="3.7109375" style="52" customWidth="1"/>
    <col min="5122" max="5122" width="18.85546875" style="52" bestFit="1" customWidth="1"/>
    <col min="5123" max="5123" width="22.5703125" style="52" customWidth="1"/>
    <col min="5124" max="5124" width="3" style="52" customWidth="1"/>
    <col min="5125" max="5125" width="4.85546875" style="52" customWidth="1"/>
    <col min="5126" max="5126" width="15.42578125" style="52" bestFit="1" customWidth="1"/>
    <col min="5127" max="5127" width="11.7109375" style="52" bestFit="1" customWidth="1"/>
    <col min="5128" max="5128" width="13.42578125" style="52" bestFit="1" customWidth="1"/>
    <col min="5129" max="5129" width="15.85546875" style="52" bestFit="1" customWidth="1"/>
    <col min="5130" max="5131" width="14.85546875" style="52" bestFit="1" customWidth="1"/>
    <col min="5132" max="5134" width="14.85546875" style="52" customWidth="1"/>
    <col min="5135" max="5135" width="3.42578125" style="52" customWidth="1"/>
    <col min="5136" max="5376" width="9.140625" style="52"/>
    <col min="5377" max="5377" width="3.7109375" style="52" customWidth="1"/>
    <col min="5378" max="5378" width="18.85546875" style="52" bestFit="1" customWidth="1"/>
    <col min="5379" max="5379" width="22.5703125" style="52" customWidth="1"/>
    <col min="5380" max="5380" width="3" style="52" customWidth="1"/>
    <col min="5381" max="5381" width="4.85546875" style="52" customWidth="1"/>
    <col min="5382" max="5382" width="15.42578125" style="52" bestFit="1" customWidth="1"/>
    <col min="5383" max="5383" width="11.7109375" style="52" bestFit="1" customWidth="1"/>
    <col min="5384" max="5384" width="13.42578125" style="52" bestFit="1" customWidth="1"/>
    <col min="5385" max="5385" width="15.85546875" style="52" bestFit="1" customWidth="1"/>
    <col min="5386" max="5387" width="14.85546875" style="52" bestFit="1" customWidth="1"/>
    <col min="5388" max="5390" width="14.85546875" style="52" customWidth="1"/>
    <col min="5391" max="5391" width="3.42578125" style="52" customWidth="1"/>
    <col min="5392" max="5632" width="9.140625" style="52"/>
    <col min="5633" max="5633" width="3.7109375" style="52" customWidth="1"/>
    <col min="5634" max="5634" width="18.85546875" style="52" bestFit="1" customWidth="1"/>
    <col min="5635" max="5635" width="22.5703125" style="52" customWidth="1"/>
    <col min="5636" max="5636" width="3" style="52" customWidth="1"/>
    <col min="5637" max="5637" width="4.85546875" style="52" customWidth="1"/>
    <col min="5638" max="5638" width="15.42578125" style="52" bestFit="1" customWidth="1"/>
    <col min="5639" max="5639" width="11.7109375" style="52" bestFit="1" customWidth="1"/>
    <col min="5640" max="5640" width="13.42578125" style="52" bestFit="1" customWidth="1"/>
    <col min="5641" max="5641" width="15.85546875" style="52" bestFit="1" customWidth="1"/>
    <col min="5642" max="5643" width="14.85546875" style="52" bestFit="1" customWidth="1"/>
    <col min="5644" max="5646" width="14.85546875" style="52" customWidth="1"/>
    <col min="5647" max="5647" width="3.42578125" style="52" customWidth="1"/>
    <col min="5648" max="5888" width="9.140625" style="52"/>
    <col min="5889" max="5889" width="3.7109375" style="52" customWidth="1"/>
    <col min="5890" max="5890" width="18.85546875" style="52" bestFit="1" customWidth="1"/>
    <col min="5891" max="5891" width="22.5703125" style="52" customWidth="1"/>
    <col min="5892" max="5892" width="3" style="52" customWidth="1"/>
    <col min="5893" max="5893" width="4.85546875" style="52" customWidth="1"/>
    <col min="5894" max="5894" width="15.42578125" style="52" bestFit="1" customWidth="1"/>
    <col min="5895" max="5895" width="11.7109375" style="52" bestFit="1" customWidth="1"/>
    <col min="5896" max="5896" width="13.42578125" style="52" bestFit="1" customWidth="1"/>
    <col min="5897" max="5897" width="15.85546875" style="52" bestFit="1" customWidth="1"/>
    <col min="5898" max="5899" width="14.85546875" style="52" bestFit="1" customWidth="1"/>
    <col min="5900" max="5902" width="14.85546875" style="52" customWidth="1"/>
    <col min="5903" max="5903" width="3.42578125" style="52" customWidth="1"/>
    <col min="5904" max="6144" width="9.140625" style="52"/>
    <col min="6145" max="6145" width="3.7109375" style="52" customWidth="1"/>
    <col min="6146" max="6146" width="18.85546875" style="52" bestFit="1" customWidth="1"/>
    <col min="6147" max="6147" width="22.5703125" style="52" customWidth="1"/>
    <col min="6148" max="6148" width="3" style="52" customWidth="1"/>
    <col min="6149" max="6149" width="4.85546875" style="52" customWidth="1"/>
    <col min="6150" max="6150" width="15.42578125" style="52" bestFit="1" customWidth="1"/>
    <col min="6151" max="6151" width="11.7109375" style="52" bestFit="1" customWidth="1"/>
    <col min="6152" max="6152" width="13.42578125" style="52" bestFit="1" customWidth="1"/>
    <col min="6153" max="6153" width="15.85546875" style="52" bestFit="1" customWidth="1"/>
    <col min="6154" max="6155" width="14.85546875" style="52" bestFit="1" customWidth="1"/>
    <col min="6156" max="6158" width="14.85546875" style="52" customWidth="1"/>
    <col min="6159" max="6159" width="3.42578125" style="52" customWidth="1"/>
    <col min="6160" max="6400" width="9.140625" style="52"/>
    <col min="6401" max="6401" width="3.7109375" style="52" customWidth="1"/>
    <col min="6402" max="6402" width="18.85546875" style="52" bestFit="1" customWidth="1"/>
    <col min="6403" max="6403" width="22.5703125" style="52" customWidth="1"/>
    <col min="6404" max="6404" width="3" style="52" customWidth="1"/>
    <col min="6405" max="6405" width="4.85546875" style="52" customWidth="1"/>
    <col min="6406" max="6406" width="15.42578125" style="52" bestFit="1" customWidth="1"/>
    <col min="6407" max="6407" width="11.7109375" style="52" bestFit="1" customWidth="1"/>
    <col min="6408" max="6408" width="13.42578125" style="52" bestFit="1" customWidth="1"/>
    <col min="6409" max="6409" width="15.85546875" style="52" bestFit="1" customWidth="1"/>
    <col min="6410" max="6411" width="14.85546875" style="52" bestFit="1" customWidth="1"/>
    <col min="6412" max="6414" width="14.85546875" style="52" customWidth="1"/>
    <col min="6415" max="6415" width="3.42578125" style="52" customWidth="1"/>
    <col min="6416" max="6656" width="9.140625" style="52"/>
    <col min="6657" max="6657" width="3.7109375" style="52" customWidth="1"/>
    <col min="6658" max="6658" width="18.85546875" style="52" bestFit="1" customWidth="1"/>
    <col min="6659" max="6659" width="22.5703125" style="52" customWidth="1"/>
    <col min="6660" max="6660" width="3" style="52" customWidth="1"/>
    <col min="6661" max="6661" width="4.85546875" style="52" customWidth="1"/>
    <col min="6662" max="6662" width="15.42578125" style="52" bestFit="1" customWidth="1"/>
    <col min="6663" max="6663" width="11.7109375" style="52" bestFit="1" customWidth="1"/>
    <col min="6664" max="6664" width="13.42578125" style="52" bestFit="1" customWidth="1"/>
    <col min="6665" max="6665" width="15.85546875" style="52" bestFit="1" customWidth="1"/>
    <col min="6666" max="6667" width="14.85546875" style="52" bestFit="1" customWidth="1"/>
    <col min="6668" max="6670" width="14.85546875" style="52" customWidth="1"/>
    <col min="6671" max="6671" width="3.42578125" style="52" customWidth="1"/>
    <col min="6672" max="6912" width="9.140625" style="52"/>
    <col min="6913" max="6913" width="3.7109375" style="52" customWidth="1"/>
    <col min="6914" max="6914" width="18.85546875" style="52" bestFit="1" customWidth="1"/>
    <col min="6915" max="6915" width="22.5703125" style="52" customWidth="1"/>
    <col min="6916" max="6916" width="3" style="52" customWidth="1"/>
    <col min="6917" max="6917" width="4.85546875" style="52" customWidth="1"/>
    <col min="6918" max="6918" width="15.42578125" style="52" bestFit="1" customWidth="1"/>
    <col min="6919" max="6919" width="11.7109375" style="52" bestFit="1" customWidth="1"/>
    <col min="6920" max="6920" width="13.42578125" style="52" bestFit="1" customWidth="1"/>
    <col min="6921" max="6921" width="15.85546875" style="52" bestFit="1" customWidth="1"/>
    <col min="6922" max="6923" width="14.85546875" style="52" bestFit="1" customWidth="1"/>
    <col min="6924" max="6926" width="14.85546875" style="52" customWidth="1"/>
    <col min="6927" max="6927" width="3.42578125" style="52" customWidth="1"/>
    <col min="6928" max="7168" width="9.140625" style="52"/>
    <col min="7169" max="7169" width="3.7109375" style="52" customWidth="1"/>
    <col min="7170" max="7170" width="18.85546875" style="52" bestFit="1" customWidth="1"/>
    <col min="7171" max="7171" width="22.5703125" style="52" customWidth="1"/>
    <col min="7172" max="7172" width="3" style="52" customWidth="1"/>
    <col min="7173" max="7173" width="4.85546875" style="52" customWidth="1"/>
    <col min="7174" max="7174" width="15.42578125" style="52" bestFit="1" customWidth="1"/>
    <col min="7175" max="7175" width="11.7109375" style="52" bestFit="1" customWidth="1"/>
    <col min="7176" max="7176" width="13.42578125" style="52" bestFit="1" customWidth="1"/>
    <col min="7177" max="7177" width="15.85546875" style="52" bestFit="1" customWidth="1"/>
    <col min="7178" max="7179" width="14.85546875" style="52" bestFit="1" customWidth="1"/>
    <col min="7180" max="7182" width="14.85546875" style="52" customWidth="1"/>
    <col min="7183" max="7183" width="3.42578125" style="52" customWidth="1"/>
    <col min="7184" max="7424" width="9.140625" style="52"/>
    <col min="7425" max="7425" width="3.7109375" style="52" customWidth="1"/>
    <col min="7426" max="7426" width="18.85546875" style="52" bestFit="1" customWidth="1"/>
    <col min="7427" max="7427" width="22.5703125" style="52" customWidth="1"/>
    <col min="7428" max="7428" width="3" style="52" customWidth="1"/>
    <col min="7429" max="7429" width="4.85546875" style="52" customWidth="1"/>
    <col min="7430" max="7430" width="15.42578125" style="52" bestFit="1" customWidth="1"/>
    <col min="7431" max="7431" width="11.7109375" style="52" bestFit="1" customWidth="1"/>
    <col min="7432" max="7432" width="13.42578125" style="52" bestFit="1" customWidth="1"/>
    <col min="7433" max="7433" width="15.85546875" style="52" bestFit="1" customWidth="1"/>
    <col min="7434" max="7435" width="14.85546875" style="52" bestFit="1" customWidth="1"/>
    <col min="7436" max="7438" width="14.85546875" style="52" customWidth="1"/>
    <col min="7439" max="7439" width="3.42578125" style="52" customWidth="1"/>
    <col min="7440" max="7680" width="9.140625" style="52"/>
    <col min="7681" max="7681" width="3.7109375" style="52" customWidth="1"/>
    <col min="7682" max="7682" width="18.85546875" style="52" bestFit="1" customWidth="1"/>
    <col min="7683" max="7683" width="22.5703125" style="52" customWidth="1"/>
    <col min="7684" max="7684" width="3" style="52" customWidth="1"/>
    <col min="7685" max="7685" width="4.85546875" style="52" customWidth="1"/>
    <col min="7686" max="7686" width="15.42578125" style="52" bestFit="1" customWidth="1"/>
    <col min="7687" max="7687" width="11.7109375" style="52" bestFit="1" customWidth="1"/>
    <col min="7688" max="7688" width="13.42578125" style="52" bestFit="1" customWidth="1"/>
    <col min="7689" max="7689" width="15.85546875" style="52" bestFit="1" customWidth="1"/>
    <col min="7690" max="7691" width="14.85546875" style="52" bestFit="1" customWidth="1"/>
    <col min="7692" max="7694" width="14.85546875" style="52" customWidth="1"/>
    <col min="7695" max="7695" width="3.42578125" style="52" customWidth="1"/>
    <col min="7696" max="7936" width="9.140625" style="52"/>
    <col min="7937" max="7937" width="3.7109375" style="52" customWidth="1"/>
    <col min="7938" max="7938" width="18.85546875" style="52" bestFit="1" customWidth="1"/>
    <col min="7939" max="7939" width="22.5703125" style="52" customWidth="1"/>
    <col min="7940" max="7940" width="3" style="52" customWidth="1"/>
    <col min="7941" max="7941" width="4.85546875" style="52" customWidth="1"/>
    <col min="7942" max="7942" width="15.42578125" style="52" bestFit="1" customWidth="1"/>
    <col min="7943" max="7943" width="11.7109375" style="52" bestFit="1" customWidth="1"/>
    <col min="7944" max="7944" width="13.42578125" style="52" bestFit="1" customWidth="1"/>
    <col min="7945" max="7945" width="15.85546875" style="52" bestFit="1" customWidth="1"/>
    <col min="7946" max="7947" width="14.85546875" style="52" bestFit="1" customWidth="1"/>
    <col min="7948" max="7950" width="14.85546875" style="52" customWidth="1"/>
    <col min="7951" max="7951" width="3.42578125" style="52" customWidth="1"/>
    <col min="7952" max="8192" width="9.140625" style="52"/>
    <col min="8193" max="8193" width="3.7109375" style="52" customWidth="1"/>
    <col min="8194" max="8194" width="18.85546875" style="52" bestFit="1" customWidth="1"/>
    <col min="8195" max="8195" width="22.5703125" style="52" customWidth="1"/>
    <col min="8196" max="8196" width="3" style="52" customWidth="1"/>
    <col min="8197" max="8197" width="4.85546875" style="52" customWidth="1"/>
    <col min="8198" max="8198" width="15.42578125" style="52" bestFit="1" customWidth="1"/>
    <col min="8199" max="8199" width="11.7109375" style="52" bestFit="1" customWidth="1"/>
    <col min="8200" max="8200" width="13.42578125" style="52" bestFit="1" customWidth="1"/>
    <col min="8201" max="8201" width="15.85546875" style="52" bestFit="1" customWidth="1"/>
    <col min="8202" max="8203" width="14.85546875" style="52" bestFit="1" customWidth="1"/>
    <col min="8204" max="8206" width="14.85546875" style="52" customWidth="1"/>
    <col min="8207" max="8207" width="3.42578125" style="52" customWidth="1"/>
    <col min="8208" max="8448" width="9.140625" style="52"/>
    <col min="8449" max="8449" width="3.7109375" style="52" customWidth="1"/>
    <col min="8450" max="8450" width="18.85546875" style="52" bestFit="1" customWidth="1"/>
    <col min="8451" max="8451" width="22.5703125" style="52" customWidth="1"/>
    <col min="8452" max="8452" width="3" style="52" customWidth="1"/>
    <col min="8453" max="8453" width="4.85546875" style="52" customWidth="1"/>
    <col min="8454" max="8454" width="15.42578125" style="52" bestFit="1" customWidth="1"/>
    <col min="8455" max="8455" width="11.7109375" style="52" bestFit="1" customWidth="1"/>
    <col min="8456" max="8456" width="13.42578125" style="52" bestFit="1" customWidth="1"/>
    <col min="8457" max="8457" width="15.85546875" style="52" bestFit="1" customWidth="1"/>
    <col min="8458" max="8459" width="14.85546875" style="52" bestFit="1" customWidth="1"/>
    <col min="8460" max="8462" width="14.85546875" style="52" customWidth="1"/>
    <col min="8463" max="8463" width="3.42578125" style="52" customWidth="1"/>
    <col min="8464" max="8704" width="9.140625" style="52"/>
    <col min="8705" max="8705" width="3.7109375" style="52" customWidth="1"/>
    <col min="8706" max="8706" width="18.85546875" style="52" bestFit="1" customWidth="1"/>
    <col min="8707" max="8707" width="22.5703125" style="52" customWidth="1"/>
    <col min="8708" max="8708" width="3" style="52" customWidth="1"/>
    <col min="8709" max="8709" width="4.85546875" style="52" customWidth="1"/>
    <col min="8710" max="8710" width="15.42578125" style="52" bestFit="1" customWidth="1"/>
    <col min="8711" max="8711" width="11.7109375" style="52" bestFit="1" customWidth="1"/>
    <col min="8712" max="8712" width="13.42578125" style="52" bestFit="1" customWidth="1"/>
    <col min="8713" max="8713" width="15.85546875" style="52" bestFit="1" customWidth="1"/>
    <col min="8714" max="8715" width="14.85546875" style="52" bestFit="1" customWidth="1"/>
    <col min="8716" max="8718" width="14.85546875" style="52" customWidth="1"/>
    <col min="8719" max="8719" width="3.42578125" style="52" customWidth="1"/>
    <col min="8720" max="8960" width="9.140625" style="52"/>
    <col min="8961" max="8961" width="3.7109375" style="52" customWidth="1"/>
    <col min="8962" max="8962" width="18.85546875" style="52" bestFit="1" customWidth="1"/>
    <col min="8963" max="8963" width="22.5703125" style="52" customWidth="1"/>
    <col min="8964" max="8964" width="3" style="52" customWidth="1"/>
    <col min="8965" max="8965" width="4.85546875" style="52" customWidth="1"/>
    <col min="8966" max="8966" width="15.42578125" style="52" bestFit="1" customWidth="1"/>
    <col min="8967" max="8967" width="11.7109375" style="52" bestFit="1" customWidth="1"/>
    <col min="8968" max="8968" width="13.42578125" style="52" bestFit="1" customWidth="1"/>
    <col min="8969" max="8969" width="15.85546875" style="52" bestFit="1" customWidth="1"/>
    <col min="8970" max="8971" width="14.85546875" style="52" bestFit="1" customWidth="1"/>
    <col min="8972" max="8974" width="14.85546875" style="52" customWidth="1"/>
    <col min="8975" max="8975" width="3.42578125" style="52" customWidth="1"/>
    <col min="8976" max="9216" width="9.140625" style="52"/>
    <col min="9217" max="9217" width="3.7109375" style="52" customWidth="1"/>
    <col min="9218" max="9218" width="18.85546875" style="52" bestFit="1" customWidth="1"/>
    <col min="9219" max="9219" width="22.5703125" style="52" customWidth="1"/>
    <col min="9220" max="9220" width="3" style="52" customWidth="1"/>
    <col min="9221" max="9221" width="4.85546875" style="52" customWidth="1"/>
    <col min="9222" max="9222" width="15.42578125" style="52" bestFit="1" customWidth="1"/>
    <col min="9223" max="9223" width="11.7109375" style="52" bestFit="1" customWidth="1"/>
    <col min="9224" max="9224" width="13.42578125" style="52" bestFit="1" customWidth="1"/>
    <col min="9225" max="9225" width="15.85546875" style="52" bestFit="1" customWidth="1"/>
    <col min="9226" max="9227" width="14.85546875" style="52" bestFit="1" customWidth="1"/>
    <col min="9228" max="9230" width="14.85546875" style="52" customWidth="1"/>
    <col min="9231" max="9231" width="3.42578125" style="52" customWidth="1"/>
    <col min="9232" max="9472" width="9.140625" style="52"/>
    <col min="9473" max="9473" width="3.7109375" style="52" customWidth="1"/>
    <col min="9474" max="9474" width="18.85546875" style="52" bestFit="1" customWidth="1"/>
    <col min="9475" max="9475" width="22.5703125" style="52" customWidth="1"/>
    <col min="9476" max="9476" width="3" style="52" customWidth="1"/>
    <col min="9477" max="9477" width="4.85546875" style="52" customWidth="1"/>
    <col min="9478" max="9478" width="15.42578125" style="52" bestFit="1" customWidth="1"/>
    <col min="9479" max="9479" width="11.7109375" style="52" bestFit="1" customWidth="1"/>
    <col min="9480" max="9480" width="13.42578125" style="52" bestFit="1" customWidth="1"/>
    <col min="9481" max="9481" width="15.85546875" style="52" bestFit="1" customWidth="1"/>
    <col min="9482" max="9483" width="14.85546875" style="52" bestFit="1" customWidth="1"/>
    <col min="9484" max="9486" width="14.85546875" style="52" customWidth="1"/>
    <col min="9487" max="9487" width="3.42578125" style="52" customWidth="1"/>
    <col min="9488" max="9728" width="9.140625" style="52"/>
    <col min="9729" max="9729" width="3.7109375" style="52" customWidth="1"/>
    <col min="9730" max="9730" width="18.85546875" style="52" bestFit="1" customWidth="1"/>
    <col min="9731" max="9731" width="22.5703125" style="52" customWidth="1"/>
    <col min="9732" max="9732" width="3" style="52" customWidth="1"/>
    <col min="9733" max="9733" width="4.85546875" style="52" customWidth="1"/>
    <col min="9734" max="9734" width="15.42578125" style="52" bestFit="1" customWidth="1"/>
    <col min="9735" max="9735" width="11.7109375" style="52" bestFit="1" customWidth="1"/>
    <col min="9736" max="9736" width="13.42578125" style="52" bestFit="1" customWidth="1"/>
    <col min="9737" max="9737" width="15.85546875" style="52" bestFit="1" customWidth="1"/>
    <col min="9738" max="9739" width="14.85546875" style="52" bestFit="1" customWidth="1"/>
    <col min="9740" max="9742" width="14.85546875" style="52" customWidth="1"/>
    <col min="9743" max="9743" width="3.42578125" style="52" customWidth="1"/>
    <col min="9744" max="9984" width="9.140625" style="52"/>
    <col min="9985" max="9985" width="3.7109375" style="52" customWidth="1"/>
    <col min="9986" max="9986" width="18.85546875" style="52" bestFit="1" customWidth="1"/>
    <col min="9987" max="9987" width="22.5703125" style="52" customWidth="1"/>
    <col min="9988" max="9988" width="3" style="52" customWidth="1"/>
    <col min="9989" max="9989" width="4.85546875" style="52" customWidth="1"/>
    <col min="9990" max="9990" width="15.42578125" style="52" bestFit="1" customWidth="1"/>
    <col min="9991" max="9991" width="11.7109375" style="52" bestFit="1" customWidth="1"/>
    <col min="9992" max="9992" width="13.42578125" style="52" bestFit="1" customWidth="1"/>
    <col min="9993" max="9993" width="15.85546875" style="52" bestFit="1" customWidth="1"/>
    <col min="9994" max="9995" width="14.85546875" style="52" bestFit="1" customWidth="1"/>
    <col min="9996" max="9998" width="14.85546875" style="52" customWidth="1"/>
    <col min="9999" max="9999" width="3.42578125" style="52" customWidth="1"/>
    <col min="10000" max="10240" width="9.140625" style="52"/>
    <col min="10241" max="10241" width="3.7109375" style="52" customWidth="1"/>
    <col min="10242" max="10242" width="18.85546875" style="52" bestFit="1" customWidth="1"/>
    <col min="10243" max="10243" width="22.5703125" style="52" customWidth="1"/>
    <col min="10244" max="10244" width="3" style="52" customWidth="1"/>
    <col min="10245" max="10245" width="4.85546875" style="52" customWidth="1"/>
    <col min="10246" max="10246" width="15.42578125" style="52" bestFit="1" customWidth="1"/>
    <col min="10247" max="10247" width="11.7109375" style="52" bestFit="1" customWidth="1"/>
    <col min="10248" max="10248" width="13.42578125" style="52" bestFit="1" customWidth="1"/>
    <col min="10249" max="10249" width="15.85546875" style="52" bestFit="1" customWidth="1"/>
    <col min="10250" max="10251" width="14.85546875" style="52" bestFit="1" customWidth="1"/>
    <col min="10252" max="10254" width="14.85546875" style="52" customWidth="1"/>
    <col min="10255" max="10255" width="3.42578125" style="52" customWidth="1"/>
    <col min="10256" max="10496" width="9.140625" style="52"/>
    <col min="10497" max="10497" width="3.7109375" style="52" customWidth="1"/>
    <col min="10498" max="10498" width="18.85546875" style="52" bestFit="1" customWidth="1"/>
    <col min="10499" max="10499" width="22.5703125" style="52" customWidth="1"/>
    <col min="10500" max="10500" width="3" style="52" customWidth="1"/>
    <col min="10501" max="10501" width="4.85546875" style="52" customWidth="1"/>
    <col min="10502" max="10502" width="15.42578125" style="52" bestFit="1" customWidth="1"/>
    <col min="10503" max="10503" width="11.7109375" style="52" bestFit="1" customWidth="1"/>
    <col min="10504" max="10504" width="13.42578125" style="52" bestFit="1" customWidth="1"/>
    <col min="10505" max="10505" width="15.85546875" style="52" bestFit="1" customWidth="1"/>
    <col min="10506" max="10507" width="14.85546875" style="52" bestFit="1" customWidth="1"/>
    <col min="10508" max="10510" width="14.85546875" style="52" customWidth="1"/>
    <col min="10511" max="10511" width="3.42578125" style="52" customWidth="1"/>
    <col min="10512" max="10752" width="9.140625" style="52"/>
    <col min="10753" max="10753" width="3.7109375" style="52" customWidth="1"/>
    <col min="10754" max="10754" width="18.85546875" style="52" bestFit="1" customWidth="1"/>
    <col min="10755" max="10755" width="22.5703125" style="52" customWidth="1"/>
    <col min="10756" max="10756" width="3" style="52" customWidth="1"/>
    <col min="10757" max="10757" width="4.85546875" style="52" customWidth="1"/>
    <col min="10758" max="10758" width="15.42578125" style="52" bestFit="1" customWidth="1"/>
    <col min="10759" max="10759" width="11.7109375" style="52" bestFit="1" customWidth="1"/>
    <col min="10760" max="10760" width="13.42578125" style="52" bestFit="1" customWidth="1"/>
    <col min="10761" max="10761" width="15.85546875" style="52" bestFit="1" customWidth="1"/>
    <col min="10762" max="10763" width="14.85546875" style="52" bestFit="1" customWidth="1"/>
    <col min="10764" max="10766" width="14.85546875" style="52" customWidth="1"/>
    <col min="10767" max="10767" width="3.42578125" style="52" customWidth="1"/>
    <col min="10768" max="11008" width="9.140625" style="52"/>
    <col min="11009" max="11009" width="3.7109375" style="52" customWidth="1"/>
    <col min="11010" max="11010" width="18.85546875" style="52" bestFit="1" customWidth="1"/>
    <col min="11011" max="11011" width="22.5703125" style="52" customWidth="1"/>
    <col min="11012" max="11012" width="3" style="52" customWidth="1"/>
    <col min="11013" max="11013" width="4.85546875" style="52" customWidth="1"/>
    <col min="11014" max="11014" width="15.42578125" style="52" bestFit="1" customWidth="1"/>
    <col min="11015" max="11015" width="11.7109375" style="52" bestFit="1" customWidth="1"/>
    <col min="11016" max="11016" width="13.42578125" style="52" bestFit="1" customWidth="1"/>
    <col min="11017" max="11017" width="15.85546875" style="52" bestFit="1" customWidth="1"/>
    <col min="11018" max="11019" width="14.85546875" style="52" bestFit="1" customWidth="1"/>
    <col min="11020" max="11022" width="14.85546875" style="52" customWidth="1"/>
    <col min="11023" max="11023" width="3.42578125" style="52" customWidth="1"/>
    <col min="11024" max="11264" width="9.140625" style="52"/>
    <col min="11265" max="11265" width="3.7109375" style="52" customWidth="1"/>
    <col min="11266" max="11266" width="18.85546875" style="52" bestFit="1" customWidth="1"/>
    <col min="11267" max="11267" width="22.5703125" style="52" customWidth="1"/>
    <col min="11268" max="11268" width="3" style="52" customWidth="1"/>
    <col min="11269" max="11269" width="4.85546875" style="52" customWidth="1"/>
    <col min="11270" max="11270" width="15.42578125" style="52" bestFit="1" customWidth="1"/>
    <col min="11271" max="11271" width="11.7109375" style="52" bestFit="1" customWidth="1"/>
    <col min="11272" max="11272" width="13.42578125" style="52" bestFit="1" customWidth="1"/>
    <col min="11273" max="11273" width="15.85546875" style="52" bestFit="1" customWidth="1"/>
    <col min="11274" max="11275" width="14.85546875" style="52" bestFit="1" customWidth="1"/>
    <col min="11276" max="11278" width="14.85546875" style="52" customWidth="1"/>
    <col min="11279" max="11279" width="3.42578125" style="52" customWidth="1"/>
    <col min="11280" max="11520" width="9.140625" style="52"/>
    <col min="11521" max="11521" width="3.7109375" style="52" customWidth="1"/>
    <col min="11522" max="11522" width="18.85546875" style="52" bestFit="1" customWidth="1"/>
    <col min="11523" max="11523" width="22.5703125" style="52" customWidth="1"/>
    <col min="11524" max="11524" width="3" style="52" customWidth="1"/>
    <col min="11525" max="11525" width="4.85546875" style="52" customWidth="1"/>
    <col min="11526" max="11526" width="15.42578125" style="52" bestFit="1" customWidth="1"/>
    <col min="11527" max="11527" width="11.7109375" style="52" bestFit="1" customWidth="1"/>
    <col min="11528" max="11528" width="13.42578125" style="52" bestFit="1" customWidth="1"/>
    <col min="11529" max="11529" width="15.85546875" style="52" bestFit="1" customWidth="1"/>
    <col min="11530" max="11531" width="14.85546875" style="52" bestFit="1" customWidth="1"/>
    <col min="11532" max="11534" width="14.85546875" style="52" customWidth="1"/>
    <col min="11535" max="11535" width="3.42578125" style="52" customWidth="1"/>
    <col min="11536" max="11776" width="9.140625" style="52"/>
    <col min="11777" max="11777" width="3.7109375" style="52" customWidth="1"/>
    <col min="11778" max="11778" width="18.85546875" style="52" bestFit="1" customWidth="1"/>
    <col min="11779" max="11779" width="22.5703125" style="52" customWidth="1"/>
    <col min="11780" max="11780" width="3" style="52" customWidth="1"/>
    <col min="11781" max="11781" width="4.85546875" style="52" customWidth="1"/>
    <col min="11782" max="11782" width="15.42578125" style="52" bestFit="1" customWidth="1"/>
    <col min="11783" max="11783" width="11.7109375" style="52" bestFit="1" customWidth="1"/>
    <col min="11784" max="11784" width="13.42578125" style="52" bestFit="1" customWidth="1"/>
    <col min="11785" max="11785" width="15.85546875" style="52" bestFit="1" customWidth="1"/>
    <col min="11786" max="11787" width="14.85546875" style="52" bestFit="1" customWidth="1"/>
    <col min="11788" max="11790" width="14.85546875" style="52" customWidth="1"/>
    <col min="11791" max="11791" width="3.42578125" style="52" customWidth="1"/>
    <col min="11792" max="12032" width="9.140625" style="52"/>
    <col min="12033" max="12033" width="3.7109375" style="52" customWidth="1"/>
    <col min="12034" max="12034" width="18.85546875" style="52" bestFit="1" customWidth="1"/>
    <col min="12035" max="12035" width="22.5703125" style="52" customWidth="1"/>
    <col min="12036" max="12036" width="3" style="52" customWidth="1"/>
    <col min="12037" max="12037" width="4.85546875" style="52" customWidth="1"/>
    <col min="12038" max="12038" width="15.42578125" style="52" bestFit="1" customWidth="1"/>
    <col min="12039" max="12039" width="11.7109375" style="52" bestFit="1" customWidth="1"/>
    <col min="12040" max="12040" width="13.42578125" style="52" bestFit="1" customWidth="1"/>
    <col min="12041" max="12041" width="15.85546875" style="52" bestFit="1" customWidth="1"/>
    <col min="12042" max="12043" width="14.85546875" style="52" bestFit="1" customWidth="1"/>
    <col min="12044" max="12046" width="14.85546875" style="52" customWidth="1"/>
    <col min="12047" max="12047" width="3.42578125" style="52" customWidth="1"/>
    <col min="12048" max="12288" width="9.140625" style="52"/>
    <col min="12289" max="12289" width="3.7109375" style="52" customWidth="1"/>
    <col min="12290" max="12290" width="18.85546875" style="52" bestFit="1" customWidth="1"/>
    <col min="12291" max="12291" width="22.5703125" style="52" customWidth="1"/>
    <col min="12292" max="12292" width="3" style="52" customWidth="1"/>
    <col min="12293" max="12293" width="4.85546875" style="52" customWidth="1"/>
    <col min="12294" max="12294" width="15.42578125" style="52" bestFit="1" customWidth="1"/>
    <col min="12295" max="12295" width="11.7109375" style="52" bestFit="1" customWidth="1"/>
    <col min="12296" max="12296" width="13.42578125" style="52" bestFit="1" customWidth="1"/>
    <col min="12297" max="12297" width="15.85546875" style="52" bestFit="1" customWidth="1"/>
    <col min="12298" max="12299" width="14.85546875" style="52" bestFit="1" customWidth="1"/>
    <col min="12300" max="12302" width="14.85546875" style="52" customWidth="1"/>
    <col min="12303" max="12303" width="3.42578125" style="52" customWidth="1"/>
    <col min="12304" max="12544" width="9.140625" style="52"/>
    <col min="12545" max="12545" width="3.7109375" style="52" customWidth="1"/>
    <col min="12546" max="12546" width="18.85546875" style="52" bestFit="1" customWidth="1"/>
    <col min="12547" max="12547" width="22.5703125" style="52" customWidth="1"/>
    <col min="12548" max="12548" width="3" style="52" customWidth="1"/>
    <col min="12549" max="12549" width="4.85546875" style="52" customWidth="1"/>
    <col min="12550" max="12550" width="15.42578125" style="52" bestFit="1" customWidth="1"/>
    <col min="12551" max="12551" width="11.7109375" style="52" bestFit="1" customWidth="1"/>
    <col min="12552" max="12552" width="13.42578125" style="52" bestFit="1" customWidth="1"/>
    <col min="12553" max="12553" width="15.85546875" style="52" bestFit="1" customWidth="1"/>
    <col min="12554" max="12555" width="14.85546875" style="52" bestFit="1" customWidth="1"/>
    <col min="12556" max="12558" width="14.85546875" style="52" customWidth="1"/>
    <col min="12559" max="12559" width="3.42578125" style="52" customWidth="1"/>
    <col min="12560" max="12800" width="9.140625" style="52"/>
    <col min="12801" max="12801" width="3.7109375" style="52" customWidth="1"/>
    <col min="12802" max="12802" width="18.85546875" style="52" bestFit="1" customWidth="1"/>
    <col min="12803" max="12803" width="22.5703125" style="52" customWidth="1"/>
    <col min="12804" max="12804" width="3" style="52" customWidth="1"/>
    <col min="12805" max="12805" width="4.85546875" style="52" customWidth="1"/>
    <col min="12806" max="12806" width="15.42578125" style="52" bestFit="1" customWidth="1"/>
    <col min="12807" max="12807" width="11.7109375" style="52" bestFit="1" customWidth="1"/>
    <col min="12808" max="12808" width="13.42578125" style="52" bestFit="1" customWidth="1"/>
    <col min="12809" max="12809" width="15.85546875" style="52" bestFit="1" customWidth="1"/>
    <col min="12810" max="12811" width="14.85546875" style="52" bestFit="1" customWidth="1"/>
    <col min="12812" max="12814" width="14.85546875" style="52" customWidth="1"/>
    <col min="12815" max="12815" width="3.42578125" style="52" customWidth="1"/>
    <col min="12816" max="13056" width="9.140625" style="52"/>
    <col min="13057" max="13057" width="3.7109375" style="52" customWidth="1"/>
    <col min="13058" max="13058" width="18.85546875" style="52" bestFit="1" customWidth="1"/>
    <col min="13059" max="13059" width="22.5703125" style="52" customWidth="1"/>
    <col min="13060" max="13060" width="3" style="52" customWidth="1"/>
    <col min="13061" max="13061" width="4.85546875" style="52" customWidth="1"/>
    <col min="13062" max="13062" width="15.42578125" style="52" bestFit="1" customWidth="1"/>
    <col min="13063" max="13063" width="11.7109375" style="52" bestFit="1" customWidth="1"/>
    <col min="13064" max="13064" width="13.42578125" style="52" bestFit="1" customWidth="1"/>
    <col min="13065" max="13065" width="15.85546875" style="52" bestFit="1" customWidth="1"/>
    <col min="13066" max="13067" width="14.85546875" style="52" bestFit="1" customWidth="1"/>
    <col min="13068" max="13070" width="14.85546875" style="52" customWidth="1"/>
    <col min="13071" max="13071" width="3.42578125" style="52" customWidth="1"/>
    <col min="13072" max="13312" width="9.140625" style="52"/>
    <col min="13313" max="13313" width="3.7109375" style="52" customWidth="1"/>
    <col min="13314" max="13314" width="18.85546875" style="52" bestFit="1" customWidth="1"/>
    <col min="13315" max="13315" width="22.5703125" style="52" customWidth="1"/>
    <col min="13316" max="13316" width="3" style="52" customWidth="1"/>
    <col min="13317" max="13317" width="4.85546875" style="52" customWidth="1"/>
    <col min="13318" max="13318" width="15.42578125" style="52" bestFit="1" customWidth="1"/>
    <col min="13319" max="13319" width="11.7109375" style="52" bestFit="1" customWidth="1"/>
    <col min="13320" max="13320" width="13.42578125" style="52" bestFit="1" customWidth="1"/>
    <col min="13321" max="13321" width="15.85546875" style="52" bestFit="1" customWidth="1"/>
    <col min="13322" max="13323" width="14.85546875" style="52" bestFit="1" customWidth="1"/>
    <col min="13324" max="13326" width="14.85546875" style="52" customWidth="1"/>
    <col min="13327" max="13327" width="3.42578125" style="52" customWidth="1"/>
    <col min="13328" max="13568" width="9.140625" style="52"/>
    <col min="13569" max="13569" width="3.7109375" style="52" customWidth="1"/>
    <col min="13570" max="13570" width="18.85546875" style="52" bestFit="1" customWidth="1"/>
    <col min="13571" max="13571" width="22.5703125" style="52" customWidth="1"/>
    <col min="13572" max="13572" width="3" style="52" customWidth="1"/>
    <col min="13573" max="13573" width="4.85546875" style="52" customWidth="1"/>
    <col min="13574" max="13574" width="15.42578125" style="52" bestFit="1" customWidth="1"/>
    <col min="13575" max="13575" width="11.7109375" style="52" bestFit="1" customWidth="1"/>
    <col min="13576" max="13576" width="13.42578125" style="52" bestFit="1" customWidth="1"/>
    <col min="13577" max="13577" width="15.85546875" style="52" bestFit="1" customWidth="1"/>
    <col min="13578" max="13579" width="14.85546875" style="52" bestFit="1" customWidth="1"/>
    <col min="13580" max="13582" width="14.85546875" style="52" customWidth="1"/>
    <col min="13583" max="13583" width="3.42578125" style="52" customWidth="1"/>
    <col min="13584" max="13824" width="9.140625" style="52"/>
    <col min="13825" max="13825" width="3.7109375" style="52" customWidth="1"/>
    <col min="13826" max="13826" width="18.85546875" style="52" bestFit="1" customWidth="1"/>
    <col min="13827" max="13827" width="22.5703125" style="52" customWidth="1"/>
    <col min="13828" max="13828" width="3" style="52" customWidth="1"/>
    <col min="13829" max="13829" width="4.85546875" style="52" customWidth="1"/>
    <col min="13830" max="13830" width="15.42578125" style="52" bestFit="1" customWidth="1"/>
    <col min="13831" max="13831" width="11.7109375" style="52" bestFit="1" customWidth="1"/>
    <col min="13832" max="13832" width="13.42578125" style="52" bestFit="1" customWidth="1"/>
    <col min="13833" max="13833" width="15.85546875" style="52" bestFit="1" customWidth="1"/>
    <col min="13834" max="13835" width="14.85546875" style="52" bestFit="1" customWidth="1"/>
    <col min="13836" max="13838" width="14.85546875" style="52" customWidth="1"/>
    <col min="13839" max="13839" width="3.42578125" style="52" customWidth="1"/>
    <col min="13840" max="14080" width="9.140625" style="52"/>
    <col min="14081" max="14081" width="3.7109375" style="52" customWidth="1"/>
    <col min="14082" max="14082" width="18.85546875" style="52" bestFit="1" customWidth="1"/>
    <col min="14083" max="14083" width="22.5703125" style="52" customWidth="1"/>
    <col min="14084" max="14084" width="3" style="52" customWidth="1"/>
    <col min="14085" max="14085" width="4.85546875" style="52" customWidth="1"/>
    <col min="14086" max="14086" width="15.42578125" style="52" bestFit="1" customWidth="1"/>
    <col min="14087" max="14087" width="11.7109375" style="52" bestFit="1" customWidth="1"/>
    <col min="14088" max="14088" width="13.42578125" style="52" bestFit="1" customWidth="1"/>
    <col min="14089" max="14089" width="15.85546875" style="52" bestFit="1" customWidth="1"/>
    <col min="14090" max="14091" width="14.85546875" style="52" bestFit="1" customWidth="1"/>
    <col min="14092" max="14094" width="14.85546875" style="52" customWidth="1"/>
    <col min="14095" max="14095" width="3.42578125" style="52" customWidth="1"/>
    <col min="14096" max="14336" width="9.140625" style="52"/>
    <col min="14337" max="14337" width="3.7109375" style="52" customWidth="1"/>
    <col min="14338" max="14338" width="18.85546875" style="52" bestFit="1" customWidth="1"/>
    <col min="14339" max="14339" width="22.5703125" style="52" customWidth="1"/>
    <col min="14340" max="14340" width="3" style="52" customWidth="1"/>
    <col min="14341" max="14341" width="4.85546875" style="52" customWidth="1"/>
    <col min="14342" max="14342" width="15.42578125" style="52" bestFit="1" customWidth="1"/>
    <col min="14343" max="14343" width="11.7109375" style="52" bestFit="1" customWidth="1"/>
    <col min="14344" max="14344" width="13.42578125" style="52" bestFit="1" customWidth="1"/>
    <col min="14345" max="14345" width="15.85546875" style="52" bestFit="1" customWidth="1"/>
    <col min="14346" max="14347" width="14.85546875" style="52" bestFit="1" customWidth="1"/>
    <col min="14348" max="14350" width="14.85546875" style="52" customWidth="1"/>
    <col min="14351" max="14351" width="3.42578125" style="52" customWidth="1"/>
    <col min="14352" max="14592" width="9.140625" style="52"/>
    <col min="14593" max="14593" width="3.7109375" style="52" customWidth="1"/>
    <col min="14594" max="14594" width="18.85546875" style="52" bestFit="1" customWidth="1"/>
    <col min="14595" max="14595" width="22.5703125" style="52" customWidth="1"/>
    <col min="14596" max="14596" width="3" style="52" customWidth="1"/>
    <col min="14597" max="14597" width="4.85546875" style="52" customWidth="1"/>
    <col min="14598" max="14598" width="15.42578125" style="52" bestFit="1" customWidth="1"/>
    <col min="14599" max="14599" width="11.7109375" style="52" bestFit="1" customWidth="1"/>
    <col min="14600" max="14600" width="13.42578125" style="52" bestFit="1" customWidth="1"/>
    <col min="14601" max="14601" width="15.85546875" style="52" bestFit="1" customWidth="1"/>
    <col min="14602" max="14603" width="14.85546875" style="52" bestFit="1" customWidth="1"/>
    <col min="14604" max="14606" width="14.85546875" style="52" customWidth="1"/>
    <col min="14607" max="14607" width="3.42578125" style="52" customWidth="1"/>
    <col min="14608" max="14848" width="9.140625" style="52"/>
    <col min="14849" max="14849" width="3.7109375" style="52" customWidth="1"/>
    <col min="14850" max="14850" width="18.85546875" style="52" bestFit="1" customWidth="1"/>
    <col min="14851" max="14851" width="22.5703125" style="52" customWidth="1"/>
    <col min="14852" max="14852" width="3" style="52" customWidth="1"/>
    <col min="14853" max="14853" width="4.85546875" style="52" customWidth="1"/>
    <col min="14854" max="14854" width="15.42578125" style="52" bestFit="1" customWidth="1"/>
    <col min="14855" max="14855" width="11.7109375" style="52" bestFit="1" customWidth="1"/>
    <col min="14856" max="14856" width="13.42578125" style="52" bestFit="1" customWidth="1"/>
    <col min="14857" max="14857" width="15.85546875" style="52" bestFit="1" customWidth="1"/>
    <col min="14858" max="14859" width="14.85546875" style="52" bestFit="1" customWidth="1"/>
    <col min="14860" max="14862" width="14.85546875" style="52" customWidth="1"/>
    <col min="14863" max="14863" width="3.42578125" style="52" customWidth="1"/>
    <col min="14864" max="15104" width="9.140625" style="52"/>
    <col min="15105" max="15105" width="3.7109375" style="52" customWidth="1"/>
    <col min="15106" max="15106" width="18.85546875" style="52" bestFit="1" customWidth="1"/>
    <col min="15107" max="15107" width="22.5703125" style="52" customWidth="1"/>
    <col min="15108" max="15108" width="3" style="52" customWidth="1"/>
    <col min="15109" max="15109" width="4.85546875" style="52" customWidth="1"/>
    <col min="15110" max="15110" width="15.42578125" style="52" bestFit="1" customWidth="1"/>
    <col min="15111" max="15111" width="11.7109375" style="52" bestFit="1" customWidth="1"/>
    <col min="15112" max="15112" width="13.42578125" style="52" bestFit="1" customWidth="1"/>
    <col min="15113" max="15113" width="15.85546875" style="52" bestFit="1" customWidth="1"/>
    <col min="15114" max="15115" width="14.85546875" style="52" bestFit="1" customWidth="1"/>
    <col min="15116" max="15118" width="14.85546875" style="52" customWidth="1"/>
    <col min="15119" max="15119" width="3.42578125" style="52" customWidth="1"/>
    <col min="15120" max="15360" width="9.140625" style="52"/>
    <col min="15361" max="15361" width="3.7109375" style="52" customWidth="1"/>
    <col min="15362" max="15362" width="18.85546875" style="52" bestFit="1" customWidth="1"/>
    <col min="15363" max="15363" width="22.5703125" style="52" customWidth="1"/>
    <col min="15364" max="15364" width="3" style="52" customWidth="1"/>
    <col min="15365" max="15365" width="4.85546875" style="52" customWidth="1"/>
    <col min="15366" max="15366" width="15.42578125" style="52" bestFit="1" customWidth="1"/>
    <col min="15367" max="15367" width="11.7109375" style="52" bestFit="1" customWidth="1"/>
    <col min="15368" max="15368" width="13.42578125" style="52" bestFit="1" customWidth="1"/>
    <col min="15369" max="15369" width="15.85546875" style="52" bestFit="1" customWidth="1"/>
    <col min="15370" max="15371" width="14.85546875" style="52" bestFit="1" customWidth="1"/>
    <col min="15372" max="15374" width="14.85546875" style="52" customWidth="1"/>
    <col min="15375" max="15375" width="3.42578125" style="52" customWidth="1"/>
    <col min="15376" max="15616" width="9.140625" style="52"/>
    <col min="15617" max="15617" width="3.7109375" style="52" customWidth="1"/>
    <col min="15618" max="15618" width="18.85546875" style="52" bestFit="1" customWidth="1"/>
    <col min="15619" max="15619" width="22.5703125" style="52" customWidth="1"/>
    <col min="15620" max="15620" width="3" style="52" customWidth="1"/>
    <col min="15621" max="15621" width="4.85546875" style="52" customWidth="1"/>
    <col min="15622" max="15622" width="15.42578125" style="52" bestFit="1" customWidth="1"/>
    <col min="15623" max="15623" width="11.7109375" style="52" bestFit="1" customWidth="1"/>
    <col min="15624" max="15624" width="13.42578125" style="52" bestFit="1" customWidth="1"/>
    <col min="15625" max="15625" width="15.85546875" style="52" bestFit="1" customWidth="1"/>
    <col min="15626" max="15627" width="14.85546875" style="52" bestFit="1" customWidth="1"/>
    <col min="15628" max="15630" width="14.85546875" style="52" customWidth="1"/>
    <col min="15631" max="15631" width="3.42578125" style="52" customWidth="1"/>
    <col min="15632" max="15872" width="9.140625" style="52"/>
    <col min="15873" max="15873" width="3.7109375" style="52" customWidth="1"/>
    <col min="15874" max="15874" width="18.85546875" style="52" bestFit="1" customWidth="1"/>
    <col min="15875" max="15875" width="22.5703125" style="52" customWidth="1"/>
    <col min="15876" max="15876" width="3" style="52" customWidth="1"/>
    <col min="15877" max="15877" width="4.85546875" style="52" customWidth="1"/>
    <col min="15878" max="15878" width="15.42578125" style="52" bestFit="1" customWidth="1"/>
    <col min="15879" max="15879" width="11.7109375" style="52" bestFit="1" customWidth="1"/>
    <col min="15880" max="15880" width="13.42578125" style="52" bestFit="1" customWidth="1"/>
    <col min="15881" max="15881" width="15.85546875" style="52" bestFit="1" customWidth="1"/>
    <col min="15882" max="15883" width="14.85546875" style="52" bestFit="1" customWidth="1"/>
    <col min="15884" max="15886" width="14.85546875" style="52" customWidth="1"/>
    <col min="15887" max="15887" width="3.42578125" style="52" customWidth="1"/>
    <col min="15888" max="16128" width="9.140625" style="52"/>
    <col min="16129" max="16129" width="3.7109375" style="52" customWidth="1"/>
    <col min="16130" max="16130" width="18.85546875" style="52" bestFit="1" customWidth="1"/>
    <col min="16131" max="16131" width="22.5703125" style="52" customWidth="1"/>
    <col min="16132" max="16132" width="3" style="52" customWidth="1"/>
    <col min="16133" max="16133" width="4.85546875" style="52" customWidth="1"/>
    <col min="16134" max="16134" width="15.42578125" style="52" bestFit="1" customWidth="1"/>
    <col min="16135" max="16135" width="11.7109375" style="52" bestFit="1" customWidth="1"/>
    <col min="16136" max="16136" width="13.42578125" style="52" bestFit="1" customWidth="1"/>
    <col min="16137" max="16137" width="15.85546875" style="52" bestFit="1" customWidth="1"/>
    <col min="16138" max="16139" width="14.85546875" style="52" bestFit="1" customWidth="1"/>
    <col min="16140" max="16142" width="14.85546875" style="52" customWidth="1"/>
    <col min="16143" max="16143" width="3.42578125" style="52" customWidth="1"/>
    <col min="16144" max="16384" width="9.140625" style="52"/>
  </cols>
  <sheetData>
    <row r="1" spans="2:22" ht="13.5" thickBot="1" x14ac:dyDescent="0.25"/>
    <row r="2" spans="2:22" ht="39" x14ac:dyDescent="0.25">
      <c r="B2" s="103" t="s">
        <v>50</v>
      </c>
      <c r="C2" s="77"/>
      <c r="D2" s="89"/>
      <c r="F2" s="103" t="s">
        <v>16</v>
      </c>
      <c r="G2" s="42" t="s">
        <v>101</v>
      </c>
      <c r="H2" s="42" t="s">
        <v>154</v>
      </c>
      <c r="I2" s="42" t="s">
        <v>88</v>
      </c>
      <c r="J2" s="42" t="s">
        <v>83</v>
      </c>
      <c r="K2" s="42" t="s">
        <v>163</v>
      </c>
      <c r="L2" s="28" t="s">
        <v>119</v>
      </c>
      <c r="M2" s="28" t="s">
        <v>94</v>
      </c>
      <c r="N2" s="28" t="s">
        <v>236</v>
      </c>
      <c r="O2" s="89"/>
    </row>
    <row r="3" spans="2:22" x14ac:dyDescent="0.2">
      <c r="B3" s="41" t="s">
        <v>99</v>
      </c>
      <c r="C3" s="107" t="s">
        <v>138</v>
      </c>
      <c r="D3" s="66"/>
      <c r="F3" s="41" t="s">
        <v>184</v>
      </c>
      <c r="G3" s="107"/>
      <c r="H3" s="107"/>
      <c r="I3" s="107"/>
      <c r="J3" s="107"/>
      <c r="K3" s="107"/>
      <c r="L3" s="107"/>
      <c r="M3" s="107"/>
      <c r="N3" s="107"/>
      <c r="O3" s="66"/>
      <c r="S3" s="52" t="s">
        <v>65</v>
      </c>
      <c r="T3" s="52" t="s">
        <v>75</v>
      </c>
      <c r="U3" s="52" t="b">
        <v>1</v>
      </c>
      <c r="V3" s="52" t="s">
        <v>203</v>
      </c>
    </row>
    <row r="4" spans="2:22" x14ac:dyDescent="0.2">
      <c r="B4" s="41" t="s">
        <v>141</v>
      </c>
      <c r="C4" s="94" t="s">
        <v>179</v>
      </c>
      <c r="D4" s="66"/>
      <c r="F4" s="41" t="s">
        <v>199</v>
      </c>
      <c r="G4" s="107"/>
      <c r="H4" s="107"/>
      <c r="I4" s="107"/>
      <c r="J4" s="107"/>
      <c r="K4" s="107"/>
      <c r="L4" s="107"/>
      <c r="M4" s="107"/>
      <c r="N4" s="107"/>
      <c r="O4" s="66"/>
      <c r="S4" s="52" t="s">
        <v>108</v>
      </c>
      <c r="T4" s="52" t="s">
        <v>157</v>
      </c>
      <c r="U4" s="52" t="b">
        <v>0</v>
      </c>
      <c r="V4" s="52" t="s">
        <v>35</v>
      </c>
    </row>
    <row r="5" spans="2:22" x14ac:dyDescent="0.2">
      <c r="B5" s="41" t="s">
        <v>154</v>
      </c>
      <c r="C5" s="107"/>
      <c r="D5" s="66"/>
      <c r="F5" s="41" t="s">
        <v>217</v>
      </c>
      <c r="G5" s="107"/>
      <c r="H5" s="107"/>
      <c r="I5" s="107"/>
      <c r="J5" s="107"/>
      <c r="K5" s="107"/>
      <c r="L5" s="107"/>
      <c r="M5" s="107"/>
      <c r="N5" s="107"/>
      <c r="O5" s="66"/>
      <c r="S5" s="52" t="s">
        <v>142</v>
      </c>
      <c r="T5" s="52" t="s">
        <v>45</v>
      </c>
      <c r="V5" s="52" t="s">
        <v>183</v>
      </c>
    </row>
    <row r="6" spans="2:22" x14ac:dyDescent="0.2">
      <c r="B6" s="41" t="s">
        <v>88</v>
      </c>
      <c r="C6" s="71" t="s">
        <v>145</v>
      </c>
      <c r="D6" s="66"/>
      <c r="F6" s="41" t="s">
        <v>228</v>
      </c>
      <c r="G6" s="107"/>
      <c r="H6" s="107"/>
      <c r="I6" s="107"/>
      <c r="J6" s="107"/>
      <c r="K6" s="107"/>
      <c r="L6" s="107"/>
      <c r="M6" s="107"/>
      <c r="N6" s="107"/>
      <c r="O6" s="66"/>
      <c r="T6" s="52" t="s">
        <v>190</v>
      </c>
      <c r="V6" s="52" t="s">
        <v>166</v>
      </c>
    </row>
    <row r="7" spans="2:22" x14ac:dyDescent="0.2">
      <c r="B7" s="41" t="s">
        <v>163</v>
      </c>
      <c r="C7" s="107" t="s">
        <v>75</v>
      </c>
      <c r="D7" s="66"/>
      <c r="F7" s="41" t="s">
        <v>66</v>
      </c>
      <c r="G7" s="107"/>
      <c r="H7" s="107"/>
      <c r="I7" s="107"/>
      <c r="J7" s="107"/>
      <c r="K7" s="107"/>
      <c r="L7" s="107"/>
      <c r="M7" s="107"/>
      <c r="N7" s="107"/>
      <c r="O7" s="66"/>
      <c r="P7" s="68"/>
      <c r="Q7" s="68"/>
    </row>
    <row r="8" spans="2:22" x14ac:dyDescent="0.2">
      <c r="B8" s="41" t="s">
        <v>83</v>
      </c>
      <c r="C8" s="107"/>
      <c r="D8" s="66"/>
      <c r="F8" s="41" t="s">
        <v>81</v>
      </c>
      <c r="G8" s="107"/>
      <c r="H8" s="107"/>
      <c r="I8" s="107"/>
      <c r="J8" s="107"/>
      <c r="K8" s="107"/>
      <c r="L8" s="107"/>
      <c r="M8" s="107"/>
      <c r="N8" s="107"/>
      <c r="O8" s="66"/>
      <c r="P8" s="68"/>
      <c r="Q8" s="68"/>
    </row>
    <row r="9" spans="2:22" x14ac:dyDescent="0.2">
      <c r="B9" s="41" t="s">
        <v>206</v>
      </c>
      <c r="C9" s="107" t="b">
        <v>0</v>
      </c>
      <c r="D9" s="66"/>
      <c r="F9" s="41" t="s">
        <v>98</v>
      </c>
      <c r="G9" s="107"/>
      <c r="H9" s="107"/>
      <c r="I9" s="107"/>
      <c r="J9" s="107"/>
      <c r="K9" s="107"/>
      <c r="L9" s="107"/>
      <c r="M9" s="107"/>
      <c r="N9" s="107"/>
      <c r="O9" s="66"/>
    </row>
    <row r="10" spans="2:22" x14ac:dyDescent="0.2">
      <c r="B10" s="41" t="s">
        <v>104</v>
      </c>
      <c r="C10" s="107"/>
      <c r="D10" s="66"/>
      <c r="F10" s="41" t="s">
        <v>111</v>
      </c>
      <c r="G10" s="107"/>
      <c r="H10" s="107"/>
      <c r="I10" s="107"/>
      <c r="J10" s="107"/>
      <c r="K10" s="107"/>
      <c r="L10" s="107"/>
      <c r="M10" s="107"/>
      <c r="N10" s="107"/>
      <c r="O10" s="66"/>
    </row>
    <row r="11" spans="2:22" x14ac:dyDescent="0.2">
      <c r="B11" s="41" t="s">
        <v>96</v>
      </c>
      <c r="C11" s="73" t="s">
        <v>183</v>
      </c>
      <c r="D11" s="66"/>
      <c r="F11" s="41" t="s">
        <v>208</v>
      </c>
      <c r="G11" s="107"/>
      <c r="H11" s="107"/>
      <c r="I11" s="107"/>
      <c r="J11" s="107"/>
      <c r="K11" s="107"/>
      <c r="L11" s="107"/>
      <c r="M11" s="107"/>
      <c r="N11" s="107"/>
      <c r="O11" s="66"/>
    </row>
    <row r="12" spans="2:22" ht="13.5" thickBot="1" x14ac:dyDescent="0.25">
      <c r="B12" s="4"/>
      <c r="C12" s="90"/>
      <c r="D12" s="23"/>
      <c r="F12" s="41" t="s">
        <v>12</v>
      </c>
      <c r="G12" s="107"/>
      <c r="H12" s="107"/>
      <c r="I12" s="107"/>
      <c r="J12" s="107"/>
      <c r="K12" s="107"/>
      <c r="L12" s="107"/>
      <c r="M12" s="107"/>
      <c r="N12" s="107"/>
      <c r="O12" s="66"/>
    </row>
    <row r="13" spans="2:22" ht="13.5" thickBot="1" x14ac:dyDescent="0.25">
      <c r="B13" s="13"/>
      <c r="C13" s="68"/>
      <c r="D13" s="68"/>
      <c r="F13" s="41" t="s">
        <v>90</v>
      </c>
      <c r="G13" s="107"/>
      <c r="H13" s="107"/>
      <c r="I13" s="107"/>
      <c r="J13" s="107"/>
      <c r="K13" s="107"/>
      <c r="L13" s="107"/>
      <c r="M13" s="107"/>
      <c r="N13" s="107"/>
      <c r="O13" s="66"/>
    </row>
    <row r="14" spans="2:22" ht="15.75" x14ac:dyDescent="0.25">
      <c r="B14" s="103" t="s">
        <v>176</v>
      </c>
      <c r="C14" s="77"/>
      <c r="D14" s="89"/>
      <c r="F14" s="41" t="s">
        <v>109</v>
      </c>
      <c r="G14" s="107"/>
      <c r="H14" s="107"/>
      <c r="I14" s="107"/>
      <c r="J14" s="107"/>
      <c r="K14" s="107"/>
      <c r="L14" s="107"/>
      <c r="M14" s="107"/>
      <c r="N14" s="107"/>
      <c r="O14" s="66"/>
    </row>
    <row r="15" spans="2:22" x14ac:dyDescent="0.2">
      <c r="B15" s="41" t="s">
        <v>189</v>
      </c>
      <c r="C15" s="107"/>
      <c r="D15" s="66"/>
      <c r="F15" s="41" t="s">
        <v>125</v>
      </c>
      <c r="G15" s="107"/>
      <c r="H15" s="107"/>
      <c r="I15" s="107"/>
      <c r="J15" s="107"/>
      <c r="K15" s="107"/>
      <c r="L15" s="107"/>
      <c r="M15" s="107"/>
      <c r="N15" s="107"/>
      <c r="O15" s="66"/>
    </row>
    <row r="16" spans="2:22" ht="13.5" thickBot="1" x14ac:dyDescent="0.25">
      <c r="B16" s="67"/>
      <c r="C16" s="90"/>
      <c r="D16" s="23"/>
      <c r="F16" s="41" t="s">
        <v>139</v>
      </c>
      <c r="G16" s="107"/>
      <c r="H16" s="107"/>
      <c r="I16" s="107"/>
      <c r="J16" s="107"/>
      <c r="K16" s="107"/>
      <c r="L16" s="107"/>
      <c r="M16" s="107"/>
      <c r="N16" s="107"/>
      <c r="O16" s="66"/>
    </row>
    <row r="17" spans="2:15" ht="13.5" thickBot="1" x14ac:dyDescent="0.25">
      <c r="B17" s="52"/>
      <c r="F17" s="41" t="s">
        <v>232</v>
      </c>
      <c r="G17" s="107"/>
      <c r="H17" s="107"/>
      <c r="I17" s="107"/>
      <c r="J17" s="107"/>
      <c r="K17" s="107"/>
      <c r="L17" s="107"/>
      <c r="M17" s="107"/>
      <c r="N17" s="107"/>
      <c r="O17" s="66"/>
    </row>
    <row r="18" spans="2:15" ht="15.75" x14ac:dyDescent="0.25">
      <c r="B18" s="103" t="s">
        <v>72</v>
      </c>
      <c r="C18" s="77"/>
      <c r="D18" s="89"/>
      <c r="F18" s="41" t="s">
        <v>8</v>
      </c>
      <c r="G18" s="107"/>
      <c r="H18" s="107"/>
      <c r="I18" s="107"/>
      <c r="J18" s="107"/>
      <c r="K18" s="107"/>
      <c r="L18" s="107"/>
      <c r="M18" s="107"/>
      <c r="N18" s="107"/>
      <c r="O18" s="66"/>
    </row>
    <row r="19" spans="2:15" x14ac:dyDescent="0.2">
      <c r="B19" s="41" t="s">
        <v>213</v>
      </c>
      <c r="C19" s="94" t="s">
        <v>179</v>
      </c>
      <c r="D19" s="66"/>
      <c r="F19" s="41" t="s">
        <v>24</v>
      </c>
      <c r="G19" s="107"/>
      <c r="H19" s="107"/>
      <c r="I19" s="107"/>
      <c r="J19" s="107"/>
      <c r="K19" s="107"/>
      <c r="L19" s="107"/>
      <c r="M19" s="107"/>
      <c r="N19" s="107"/>
      <c r="O19" s="66"/>
    </row>
    <row r="20" spans="2:15" x14ac:dyDescent="0.2">
      <c r="B20" s="41" t="s">
        <v>54</v>
      </c>
      <c r="C20" s="107"/>
      <c r="D20" s="66"/>
      <c r="F20" s="41" t="s">
        <v>43</v>
      </c>
      <c r="G20" s="107"/>
      <c r="H20" s="107"/>
      <c r="I20" s="107"/>
      <c r="J20" s="107"/>
      <c r="K20" s="107"/>
      <c r="L20" s="107"/>
      <c r="M20" s="107"/>
      <c r="N20" s="107"/>
      <c r="O20" s="66"/>
    </row>
    <row r="21" spans="2:15" ht="13.5" thickBot="1" x14ac:dyDescent="0.25">
      <c r="B21" s="41" t="s">
        <v>62</v>
      </c>
      <c r="C21" s="107"/>
      <c r="D21" s="66"/>
      <c r="F21" s="59"/>
      <c r="G21" s="90"/>
      <c r="H21" s="90"/>
      <c r="I21" s="90"/>
      <c r="J21" s="90"/>
      <c r="K21" s="90"/>
      <c r="L21" s="90"/>
      <c r="M21" s="90"/>
      <c r="N21" s="90"/>
      <c r="O21" s="23"/>
    </row>
    <row r="22" spans="2:15" ht="13.5" thickBot="1" x14ac:dyDescent="0.25">
      <c r="B22" s="59"/>
      <c r="C22" s="90"/>
      <c r="D22" s="23"/>
    </row>
    <row r="23" spans="2:15" ht="13.5" thickBot="1" x14ac:dyDescent="0.25">
      <c r="F23" s="109"/>
    </row>
    <row r="24" spans="2:15" ht="15.75" x14ac:dyDescent="0.25">
      <c r="B24" s="103" t="s">
        <v>93</v>
      </c>
      <c r="C24" s="77"/>
      <c r="D24" s="89"/>
    </row>
    <row r="25" spans="2:15" x14ac:dyDescent="0.2">
      <c r="B25" s="41" t="s">
        <v>193</v>
      </c>
      <c r="C25" s="101" t="s">
        <v>28</v>
      </c>
      <c r="D25" s="66"/>
    </row>
    <row r="26" spans="2:15" x14ac:dyDescent="0.2">
      <c r="B26" s="58"/>
      <c r="C26" s="101"/>
      <c r="D26" s="66"/>
    </row>
    <row r="27" spans="2:15" x14ac:dyDescent="0.2">
      <c r="B27" s="58"/>
      <c r="C27" s="101"/>
      <c r="D27" s="66"/>
    </row>
    <row r="28" spans="2:15" x14ac:dyDescent="0.2">
      <c r="B28" s="58"/>
      <c r="C28" s="101"/>
      <c r="D28" s="66"/>
    </row>
    <row r="29" spans="2:15" x14ac:dyDescent="0.2">
      <c r="B29" s="58"/>
      <c r="C29" s="101"/>
      <c r="D29" s="66"/>
    </row>
    <row r="30" spans="2:15" x14ac:dyDescent="0.2">
      <c r="B30" s="58"/>
      <c r="C30" s="101"/>
      <c r="D30" s="66"/>
    </row>
    <row r="31" spans="2:15" x14ac:dyDescent="0.2">
      <c r="B31" s="3"/>
      <c r="C31" s="101"/>
      <c r="D31" s="66"/>
    </row>
    <row r="32" spans="2:15" x14ac:dyDescent="0.2">
      <c r="B32" s="3"/>
      <c r="C32" s="101"/>
      <c r="D32" s="66"/>
    </row>
    <row r="33" spans="2:4" x14ac:dyDescent="0.2">
      <c r="B33" s="3"/>
      <c r="C33" s="101"/>
      <c r="D33" s="66"/>
    </row>
    <row r="34" spans="2:4" x14ac:dyDescent="0.2">
      <c r="B34" s="3"/>
      <c r="C34" s="101"/>
      <c r="D34" s="66"/>
    </row>
    <row r="35" spans="2:4" x14ac:dyDescent="0.2">
      <c r="B35" s="3"/>
      <c r="C35" s="101"/>
      <c r="D35" s="66"/>
    </row>
    <row r="36" spans="2:4" x14ac:dyDescent="0.2">
      <c r="B36" s="3"/>
      <c r="C36" s="101"/>
      <c r="D36" s="66"/>
    </row>
    <row r="37" spans="2:4" x14ac:dyDescent="0.2">
      <c r="B37" s="3"/>
      <c r="C37" s="101"/>
      <c r="D37" s="66"/>
    </row>
    <row r="38" spans="2:4" x14ac:dyDescent="0.2">
      <c r="B38" s="3"/>
      <c r="C38" s="101"/>
      <c r="D38" s="66"/>
    </row>
    <row r="39" spans="2:4" ht="13.5" thickBot="1" x14ac:dyDescent="0.25">
      <c r="B39" s="4"/>
      <c r="C39" s="90"/>
      <c r="D39" s="23"/>
    </row>
    <row r="40" spans="2:4" ht="13.5" thickBot="1" x14ac:dyDescent="0.25"/>
    <row r="41" spans="2:4" ht="15.75" x14ac:dyDescent="0.25">
      <c r="B41" s="103" t="s">
        <v>175</v>
      </c>
      <c r="C41" s="77"/>
      <c r="D41" s="89"/>
    </row>
    <row r="42" spans="2:4" x14ac:dyDescent="0.2">
      <c r="B42" s="41" t="s">
        <v>44</v>
      </c>
      <c r="C42" s="27"/>
      <c r="D42" s="66"/>
    </row>
    <row r="43" spans="2:4" x14ac:dyDescent="0.2">
      <c r="B43" s="41" t="s">
        <v>120</v>
      </c>
      <c r="C43" s="10"/>
      <c r="D43" s="66"/>
    </row>
    <row r="44" spans="2:4" x14ac:dyDescent="0.2">
      <c r="B44" s="41" t="s">
        <v>135</v>
      </c>
      <c r="C44" s="51"/>
      <c r="D44" s="66"/>
    </row>
    <row r="45" spans="2:4" x14ac:dyDescent="0.2">
      <c r="B45" s="41" t="s">
        <v>147</v>
      </c>
      <c r="C45" s="51"/>
      <c r="D45" s="66"/>
    </row>
    <row r="46" spans="2:4" x14ac:dyDescent="0.2">
      <c r="B46" s="41" t="s">
        <v>170</v>
      </c>
      <c r="C46" s="51"/>
      <c r="D46" s="66"/>
    </row>
    <row r="47" spans="2:4" x14ac:dyDescent="0.2">
      <c r="B47" s="41" t="s">
        <v>21</v>
      </c>
      <c r="C47" s="51"/>
      <c r="D47" s="66"/>
    </row>
    <row r="48" spans="2:4" x14ac:dyDescent="0.2">
      <c r="B48" s="41" t="s">
        <v>39</v>
      </c>
      <c r="C48" s="51"/>
      <c r="D48" s="66"/>
    </row>
    <row r="49" spans="1:5" x14ac:dyDescent="0.2">
      <c r="B49" s="41" t="s">
        <v>47</v>
      </c>
      <c r="C49" s="51"/>
      <c r="D49" s="66"/>
    </row>
    <row r="50" spans="1:5" ht="13.5" thickBot="1" x14ac:dyDescent="0.25">
      <c r="B50" s="4"/>
      <c r="C50" s="106"/>
      <c r="D50" s="23"/>
    </row>
    <row r="51" spans="1:5" ht="13.5" thickBot="1" x14ac:dyDescent="0.25">
      <c r="A51" s="55"/>
      <c r="B51" s="93"/>
      <c r="C51" s="55"/>
      <c r="D51" s="55"/>
      <c r="E51" s="55"/>
    </row>
    <row r="52" spans="1:5" ht="15.75" x14ac:dyDescent="0.2">
      <c r="A52" s="55"/>
      <c r="B52" s="8" t="s">
        <v>68</v>
      </c>
      <c r="C52" s="6"/>
      <c r="D52" s="11"/>
      <c r="E52" s="55"/>
    </row>
    <row r="53" spans="1:5" x14ac:dyDescent="0.2">
      <c r="A53" s="55"/>
      <c r="B53" s="97"/>
      <c r="C53" s="36"/>
      <c r="D53" s="72"/>
      <c r="E53" s="55"/>
    </row>
    <row r="54" spans="1:5" ht="13.5" thickBot="1" x14ac:dyDescent="0.25">
      <c r="A54" s="55"/>
      <c r="B54" s="98"/>
      <c r="C54" s="15"/>
      <c r="D54" s="56"/>
      <c r="E54" s="55"/>
    </row>
    <row r="55" spans="1:5" x14ac:dyDescent="0.2">
      <c r="A55" s="55"/>
      <c r="B55" s="93"/>
      <c r="C55" s="55"/>
      <c r="D55" s="55"/>
      <c r="E55" s="55"/>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56</vt:i4>
      </vt:variant>
    </vt:vector>
  </HeadingPairs>
  <TitlesOfParts>
    <vt:vector size="62" baseType="lpstr">
      <vt:lpstr>Data</vt:lpstr>
      <vt:lpstr>Model</vt:lpstr>
      <vt:lpstr>Attribute Lookup</vt:lpstr>
      <vt:lpstr>Export Lookup</vt:lpstr>
      <vt:lpstr>Parameter Lookup</vt:lpstr>
      <vt:lpstr>Import Options</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MI_Analysis_Date</vt:lpstr>
      <vt:lpstr>'Import Options'!MI_CONFLICTRESOLUTION</vt:lpstr>
      <vt:lpstr>MI_E</vt:lpstr>
      <vt:lpstr>MI_EE</vt:lpstr>
      <vt:lpstr>MI_Excel_File</vt:lpstr>
      <vt:lpstr>'Import Options'!MI_EXPORT_GUID</vt:lpstr>
      <vt:lpstr>MI_Freq</vt:lpstr>
      <vt:lpstr>MI_Glass_Tran</vt:lpstr>
      <vt:lpstr>MI_Glass_Tran_tg</vt:lpstr>
      <vt:lpstr>MI_Heating_Rate</vt:lpstr>
      <vt:lpstr>'Import Options'!MI_LAYOUT</vt:lpstr>
      <vt:lpstr>MI_LINKED_VALUE</vt:lpstr>
      <vt:lpstr>MI_Loss_25</vt:lpstr>
      <vt:lpstr>MI_Loss_51</vt:lpstr>
      <vt:lpstr>MI_Loss_71</vt:lpstr>
      <vt:lpstr>MI_Loss_tg</vt:lpstr>
      <vt:lpstr>MI_Material_ID</vt:lpstr>
      <vt:lpstr>MI_Model_Name</vt:lpstr>
      <vt:lpstr>MI_Not_Used_in_Summary</vt:lpstr>
      <vt:lpstr>MI_RecordName</vt:lpstr>
      <vt:lpstr>MI_ROW_DATA</vt:lpstr>
      <vt:lpstr>MI_SendQuestions</vt:lpstr>
      <vt:lpstr>MI_SHEETNAME_FORMAT</vt:lpstr>
      <vt:lpstr>MI_Storage_25</vt:lpstr>
      <vt:lpstr>MI_Storage_51</vt:lpstr>
      <vt:lpstr>MI_Storage_71</vt:lpstr>
      <vt:lpstr>MI_Tan</vt:lpstr>
      <vt:lpstr>MI_Tan_25</vt:lpstr>
      <vt:lpstr>MI_Tan_51</vt:lpstr>
      <vt:lpstr>MI_Tan_71</vt:lpstr>
      <vt:lpstr>MI_Tan_Delta_tg</vt:lpstr>
      <vt:lpstr>MI_Temp</vt:lpstr>
      <vt:lpstr>MI_Time</vt:lpstr>
      <vt:lpstr>MI_TREE</vt:lpstr>
      <vt:lpstr>MI_Update_Date</vt:lpstr>
      <vt:lpstr>MI_Use_Summary</vt:lpstr>
      <vt:lpstr>MI_Valid_Test</vt:lpstr>
      <vt:lpstr>MI_Visual_Begining</vt:lpstr>
      <vt:lpstr>MI_Visual_Ending</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2012-11-16T20:44:01Z</dcterms:created>
  <dcterms:modified xsi:type="dcterms:W3CDTF">2016-11-30T22:39:45Z</dcterms:modified>
</cp:coreProperties>
</file>